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Caitlin.Moreno\Downloads\"/>
    </mc:Choice>
  </mc:AlternateContent>
  <xr:revisionPtr revIDLastSave="0" documentId="13_ncr:1_{B9C85803-2EDF-4E83-AA16-769CEDDABB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HCFA " sheetId="11" r:id="rId1"/>
    <sheet name="BMS - SNAP ME" sheetId="1" r:id="rId2"/>
    <sheet name="BMS - SNAP QC" sheetId="2" r:id="rId3"/>
    <sheet name="BMS - SNAP BMS" sheetId="3" r:id="rId4"/>
    <sheet name="BMS - SNAP FC" sheetId="4" r:id="rId5"/>
    <sheet name="BES - TANF" sheetId="6" r:id="rId6"/>
    <sheet name="BES - SNAP CERT " sheetId="13" r:id="rId7"/>
    <sheet name="STATE OFFICE" sheetId="9" r:id="rId8"/>
  </sheets>
  <externalReferences>
    <externalReference r:id="rId9"/>
  </externalReferences>
  <definedNames>
    <definedName name="GBMA" localSheetId="6">#REF!</definedName>
    <definedName name="GBMA" localSheetId="5">#REF!</definedName>
    <definedName name="GBMA" localSheetId="0">#REF!</definedName>
    <definedName name="GBMA" localSheetId="3">#REF!</definedName>
    <definedName name="GBMA" localSheetId="4">#REF!</definedName>
    <definedName name="GBMA" localSheetId="2">#REF!</definedName>
    <definedName name="GBMA" localSheetId="7">#REF!</definedName>
    <definedName name="GBMA">#REF!</definedName>
    <definedName name="P" localSheetId="6">#REF!</definedName>
    <definedName name="P" localSheetId="5">#REF!</definedName>
    <definedName name="P" localSheetId="0">#REF!</definedName>
    <definedName name="P" localSheetId="3">#REF!</definedName>
    <definedName name="P" localSheetId="4">#REF!</definedName>
    <definedName name="P" localSheetId="2">#REF!</definedName>
    <definedName name="P" localSheetId="7">#REF!</definedName>
    <definedName name="P">#REF!</definedName>
    <definedName name="PP" localSheetId="6">#REF!</definedName>
    <definedName name="PP" localSheetId="5">#REF!</definedName>
    <definedName name="PP" localSheetId="0">#REF!</definedName>
    <definedName name="PP" localSheetId="3">#REF!</definedName>
    <definedName name="PP" localSheetId="4">#REF!</definedName>
    <definedName name="PP" localSheetId="2">#REF!</definedName>
    <definedName name="PP" localSheetId="7">#REF!</definedName>
    <definedName name="PP">#REF!</definedName>
    <definedName name="_xlnm.Print_Area" localSheetId="6">'BES - SNAP CERT '!$A$1:$T$187</definedName>
    <definedName name="_xlnm.Print_Area" localSheetId="5">'BES - TANF'!$A$1:$T$47</definedName>
    <definedName name="_xlnm.Print_Area" localSheetId="0">'BHCFA '!$A$1:$T$93</definedName>
    <definedName name="_xlnm.Print_Area" localSheetId="3">'BMS - SNAP BMS'!$A$1:$T$48</definedName>
    <definedName name="_xlnm.Print_Area" localSheetId="4">'BMS - SNAP FC'!$A$1:$T$47</definedName>
    <definedName name="_xlnm.Print_Area" localSheetId="1">'BMS - SNAP ME'!$A$1:$T$47</definedName>
    <definedName name="_xlnm.Print_Area" localSheetId="2">'BMS - SNAP QC'!$A$1:$T$48</definedName>
    <definedName name="_xlnm.Print_Area" localSheetId="7">'STATE OFFICE'!$A$1:$T$47</definedName>
    <definedName name="Print_Area_MI" localSheetId="6">#REF!</definedName>
    <definedName name="Print_Area_MI" localSheetId="5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7">#REF!</definedName>
    <definedName name="Print_Area_MI">#REF!</definedName>
    <definedName name="Print_Titles_MI" localSheetId="6">#REF!</definedName>
    <definedName name="Print_Titles_MI" localSheetId="5">#REF!</definedName>
    <definedName name="Print_Titles_MI" localSheetId="0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 localSheetId="7">#REF!</definedName>
    <definedName name="Print_Titles_MI">#REF!</definedName>
    <definedName name="Run_Date" localSheetId="6">'[1]FY05 Requisitions'!#REF!</definedName>
    <definedName name="Run_Date" localSheetId="5">'[1]FY05 Requisitions'!#REF!</definedName>
    <definedName name="Run_Date" localSheetId="0">'[1]FY05 Requisitions'!#REF!</definedName>
    <definedName name="Run_Date" localSheetId="3">'[1]FY05 Requisitions'!#REF!</definedName>
    <definedName name="Run_Date" localSheetId="4">'[1]FY05 Requisitions'!#REF!</definedName>
    <definedName name="Run_Date" localSheetId="2">'[1]FY05 Requisitions'!#REF!</definedName>
    <definedName name="Run_Date" localSheetId="7">'[1]FY05 Requisitions'!#REF!</definedName>
    <definedName name="Run_Date">'[1]FY05 Requisitions'!#REF!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5" i="13" l="1"/>
  <c r="K164" i="13"/>
  <c r="K163" i="13"/>
  <c r="K162" i="13"/>
  <c r="K161" i="13"/>
  <c r="K160" i="13"/>
  <c r="K159" i="13"/>
  <c r="K158" i="13"/>
  <c r="K135" i="13"/>
  <c r="K134" i="13"/>
  <c r="K133" i="13"/>
  <c r="K132" i="13"/>
  <c r="K131" i="13"/>
  <c r="K130" i="13"/>
  <c r="K129" i="13"/>
  <c r="K128" i="13"/>
  <c r="K127" i="13"/>
  <c r="K126" i="13"/>
  <c r="O125" i="13"/>
  <c r="L125" i="13"/>
  <c r="S125" i="13" s="1"/>
  <c r="T125" i="13" s="1"/>
  <c r="O124" i="13"/>
  <c r="L124" i="13"/>
  <c r="S124" i="13" s="1"/>
  <c r="T124" i="13" s="1"/>
  <c r="O123" i="13"/>
  <c r="L123" i="13"/>
  <c r="S123" i="13" s="1"/>
  <c r="T123" i="13" s="1"/>
  <c r="O122" i="13"/>
  <c r="L122" i="13"/>
  <c r="S122" i="13" s="1"/>
  <c r="T122" i="13" s="1"/>
  <c r="O121" i="13"/>
  <c r="L121" i="13"/>
  <c r="S121" i="13" s="1"/>
  <c r="T121" i="13" s="1"/>
  <c r="K120" i="13"/>
  <c r="O119" i="13"/>
  <c r="L119" i="13"/>
  <c r="S119" i="13" s="1"/>
  <c r="T119" i="13" s="1"/>
  <c r="O118" i="13"/>
  <c r="L118" i="13"/>
  <c r="K117" i="13"/>
  <c r="K116" i="13"/>
  <c r="K115" i="13"/>
  <c r="K114" i="13"/>
  <c r="K113" i="13"/>
  <c r="K112" i="13"/>
  <c r="K88" i="13"/>
  <c r="K87" i="13"/>
  <c r="K86" i="13"/>
  <c r="K85" i="13"/>
  <c r="K84" i="13"/>
  <c r="K83" i="13"/>
  <c r="K82" i="13"/>
  <c r="K37" i="11"/>
  <c r="A115" i="13"/>
  <c r="A27" i="13"/>
  <c r="L19" i="9"/>
  <c r="L18" i="9"/>
  <c r="L17" i="9"/>
  <c r="L167" i="13"/>
  <c r="L168" i="13"/>
  <c r="L169" i="13"/>
  <c r="L170" i="13"/>
  <c r="L171" i="13"/>
  <c r="L172" i="13"/>
  <c r="L173" i="13"/>
  <c r="L174" i="13"/>
  <c r="L175" i="13"/>
  <c r="L176" i="13"/>
  <c r="L177" i="13"/>
  <c r="L178" i="13"/>
  <c r="L179" i="13"/>
  <c r="L180" i="13"/>
  <c r="L181" i="13"/>
  <c r="L182" i="13"/>
  <c r="L67" i="13"/>
  <c r="L68" i="13"/>
  <c r="L69" i="13"/>
  <c r="L70" i="13"/>
  <c r="L71" i="13"/>
  <c r="L72" i="13"/>
  <c r="L74" i="13"/>
  <c r="L75" i="13"/>
  <c r="L76" i="13"/>
  <c r="L81" i="13"/>
  <c r="L64" i="13"/>
  <c r="L19" i="13"/>
  <c r="L20" i="13"/>
  <c r="L21" i="13"/>
  <c r="L23" i="13"/>
  <c r="L24" i="13"/>
  <c r="L26" i="13"/>
  <c r="L29" i="13"/>
  <c r="L30" i="13"/>
  <c r="L31" i="13"/>
  <c r="L32" i="13"/>
  <c r="L33" i="13"/>
  <c r="L35" i="13"/>
  <c r="L37" i="13"/>
  <c r="L39" i="13"/>
  <c r="L40" i="13"/>
  <c r="L41" i="13"/>
  <c r="L18" i="13"/>
  <c r="L17" i="13"/>
  <c r="L25" i="4"/>
  <c r="L24" i="4"/>
  <c r="L23" i="4"/>
  <c r="L22" i="4"/>
  <c r="L21" i="4"/>
  <c r="L20" i="4"/>
  <c r="L19" i="4"/>
  <c r="L18" i="4"/>
  <c r="L17" i="4"/>
  <c r="L23" i="2"/>
  <c r="L21" i="2"/>
  <c r="L20" i="2"/>
  <c r="L18" i="2"/>
  <c r="L17" i="2"/>
  <c r="L20" i="1"/>
  <c r="L19" i="1"/>
  <c r="L18" i="1"/>
  <c r="L17" i="1"/>
  <c r="K36" i="11"/>
  <c r="K22" i="3"/>
  <c r="L22" i="3" s="1"/>
  <c r="K19" i="3"/>
  <c r="L19" i="3" s="1"/>
  <c r="K29" i="6"/>
  <c r="K28" i="6"/>
  <c r="K27" i="6"/>
  <c r="K26" i="6"/>
  <c r="K19" i="6"/>
  <c r="K20" i="6"/>
  <c r="L20" i="6" s="1"/>
  <c r="S20" i="6" s="1"/>
  <c r="T20" i="6" s="1"/>
  <c r="O20" i="6"/>
  <c r="K21" i="6"/>
  <c r="L21" i="6"/>
  <c r="O21" i="6"/>
  <c r="S21" i="6"/>
  <c r="T21" i="6"/>
  <c r="K22" i="6"/>
  <c r="L22" i="6"/>
  <c r="O22" i="6"/>
  <c r="S22" i="6"/>
  <c r="T22" i="6"/>
  <c r="K23" i="6"/>
  <c r="L23" i="6"/>
  <c r="O23" i="6"/>
  <c r="S23" i="6"/>
  <c r="T23" i="6"/>
  <c r="K24" i="6"/>
  <c r="L24" i="6"/>
  <c r="O24" i="6"/>
  <c r="S24" i="6"/>
  <c r="T24" i="6"/>
  <c r="L25" i="6"/>
  <c r="L65" i="11"/>
  <c r="L66" i="11"/>
  <c r="L67" i="11"/>
  <c r="L68" i="11"/>
  <c r="L69" i="11"/>
  <c r="L70" i="11"/>
  <c r="L71" i="11"/>
  <c r="L72" i="11"/>
  <c r="L73" i="11"/>
  <c r="L74" i="11"/>
  <c r="L75" i="11"/>
  <c r="L76" i="11"/>
  <c r="L77" i="11"/>
  <c r="L78" i="11"/>
  <c r="L79" i="11"/>
  <c r="L80" i="11"/>
  <c r="L81" i="11"/>
  <c r="L82" i="11"/>
  <c r="L83" i="11"/>
  <c r="L84" i="11"/>
  <c r="L86" i="11"/>
  <c r="L87" i="11"/>
  <c r="L88" i="11"/>
  <c r="L64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2" i="11"/>
  <c r="L33" i="11"/>
  <c r="L34" i="11"/>
  <c r="L35" i="11"/>
  <c r="L38" i="11"/>
  <c r="L39" i="11"/>
  <c r="L41" i="11"/>
  <c r="L17" i="11"/>
  <c r="O158" i="13" l="1"/>
  <c r="L158" i="13"/>
  <c r="S158" i="13" s="1"/>
  <c r="T158" i="13" s="1"/>
  <c r="O159" i="13"/>
  <c r="L159" i="13"/>
  <c r="S159" i="13" s="1"/>
  <c r="T159" i="13" s="1"/>
  <c r="O160" i="13"/>
  <c r="L160" i="13"/>
  <c r="S160" i="13" s="1"/>
  <c r="T160" i="13" s="1"/>
  <c r="O161" i="13"/>
  <c r="L161" i="13"/>
  <c r="S161" i="13" s="1"/>
  <c r="T161" i="13" s="1"/>
  <c r="O162" i="13"/>
  <c r="L162" i="13"/>
  <c r="S162" i="13" s="1"/>
  <c r="T162" i="13" s="1"/>
  <c r="O163" i="13"/>
  <c r="L163" i="13"/>
  <c r="S163" i="13" s="1"/>
  <c r="T163" i="13" s="1"/>
  <c r="O164" i="13"/>
  <c r="L164" i="13"/>
  <c r="S164" i="13" s="1"/>
  <c r="T164" i="13" s="1"/>
  <c r="O165" i="13"/>
  <c r="L165" i="13"/>
  <c r="S165" i="13" s="1"/>
  <c r="T165" i="13" s="1"/>
  <c r="O135" i="13"/>
  <c r="L135" i="13"/>
  <c r="S135" i="13" s="1"/>
  <c r="T135" i="13" s="1"/>
  <c r="O112" i="13"/>
  <c r="L112" i="13"/>
  <c r="S112" i="13" s="1"/>
  <c r="T112" i="13" s="1"/>
  <c r="O113" i="13"/>
  <c r="L113" i="13"/>
  <c r="S113" i="13" s="1"/>
  <c r="T113" i="13" s="1"/>
  <c r="O114" i="13"/>
  <c r="L114" i="13"/>
  <c r="S114" i="13" s="1"/>
  <c r="T114" i="13" s="1"/>
  <c r="O115" i="13"/>
  <c r="L115" i="13"/>
  <c r="S115" i="13" s="1"/>
  <c r="T115" i="13" s="1"/>
  <c r="O116" i="13"/>
  <c r="L116" i="13"/>
  <c r="S116" i="13" s="1"/>
  <c r="T116" i="13" s="1"/>
  <c r="O117" i="13"/>
  <c r="L117" i="13"/>
  <c r="S117" i="13" s="1"/>
  <c r="T117" i="13" s="1"/>
  <c r="O120" i="13"/>
  <c r="L120" i="13"/>
  <c r="S120" i="13" s="1"/>
  <c r="T120" i="13" s="1"/>
  <c r="O126" i="13"/>
  <c r="L126" i="13"/>
  <c r="S126" i="13" s="1"/>
  <c r="T126" i="13" s="1"/>
  <c r="O127" i="13"/>
  <c r="L127" i="13"/>
  <c r="S127" i="13" s="1"/>
  <c r="T127" i="13" s="1"/>
  <c r="O128" i="13"/>
  <c r="L128" i="13"/>
  <c r="S128" i="13" s="1"/>
  <c r="T128" i="13" s="1"/>
  <c r="O129" i="13"/>
  <c r="L129" i="13"/>
  <c r="S129" i="13" s="1"/>
  <c r="T129" i="13" s="1"/>
  <c r="O130" i="13"/>
  <c r="L130" i="13"/>
  <c r="S130" i="13" s="1"/>
  <c r="T130" i="13" s="1"/>
  <c r="O131" i="13"/>
  <c r="L131" i="13"/>
  <c r="S131" i="13" s="1"/>
  <c r="T131" i="13" s="1"/>
  <c r="O132" i="13"/>
  <c r="L132" i="13"/>
  <c r="S132" i="13" s="1"/>
  <c r="T132" i="13" s="1"/>
  <c r="O133" i="13"/>
  <c r="L133" i="13"/>
  <c r="S133" i="13" s="1"/>
  <c r="T133" i="13" s="1"/>
  <c r="O134" i="13"/>
  <c r="L134" i="13"/>
  <c r="S134" i="13" s="1"/>
  <c r="T134" i="13" s="1"/>
  <c r="O88" i="13"/>
  <c r="L88" i="13"/>
  <c r="S88" i="13" s="1"/>
  <c r="T88" i="13" s="1"/>
  <c r="O82" i="13"/>
  <c r="L82" i="13"/>
  <c r="S82" i="13" s="1"/>
  <c r="T82" i="13" s="1"/>
  <c r="O83" i="13"/>
  <c r="L83" i="13"/>
  <c r="S83" i="13" s="1"/>
  <c r="T83" i="13" s="1"/>
  <c r="O84" i="13"/>
  <c r="L84" i="13"/>
  <c r="S84" i="13" s="1"/>
  <c r="T84" i="13" s="1"/>
  <c r="O85" i="13"/>
  <c r="L85" i="13"/>
  <c r="S85" i="13" s="1"/>
  <c r="T85" i="13" s="1"/>
  <c r="O86" i="13"/>
  <c r="L86" i="13"/>
  <c r="S86" i="13" s="1"/>
  <c r="T86" i="13" s="1"/>
  <c r="O87" i="13"/>
  <c r="L87" i="13"/>
  <c r="S87" i="13" s="1"/>
  <c r="T87" i="13" s="1"/>
  <c r="O37" i="11"/>
  <c r="L37" i="11"/>
  <c r="S37" i="11" s="1"/>
  <c r="T37" i="11" s="1"/>
  <c r="L36" i="11"/>
  <c r="O36" i="11"/>
  <c r="O22" i="3"/>
  <c r="S22" i="3" s="1"/>
  <c r="T22" i="3" s="1"/>
  <c r="O19" i="3"/>
  <c r="S19" i="3" s="1"/>
  <c r="T19" i="3" s="1"/>
  <c r="L26" i="6"/>
  <c r="S26" i="6" s="1"/>
  <c r="T26" i="6" s="1"/>
  <c r="O26" i="6"/>
  <c r="L27" i="6"/>
  <c r="O27" i="6"/>
  <c r="L28" i="6"/>
  <c r="O28" i="6"/>
  <c r="L29" i="6"/>
  <c r="O29" i="6"/>
  <c r="L19" i="6"/>
  <c r="O19" i="6"/>
  <c r="K78" i="11"/>
  <c r="K86" i="11"/>
  <c r="K71" i="11"/>
  <c r="K72" i="11"/>
  <c r="O72" i="11"/>
  <c r="S72" i="11"/>
  <c r="T72" i="11"/>
  <c r="K73" i="11"/>
  <c r="O73" i="11"/>
  <c r="S73" i="11"/>
  <c r="T73" i="11"/>
  <c r="K74" i="11"/>
  <c r="O74" i="11"/>
  <c r="S74" i="11"/>
  <c r="T74" i="11"/>
  <c r="K75" i="11"/>
  <c r="O75" i="11"/>
  <c r="S75" i="11"/>
  <c r="T75" i="11"/>
  <c r="K76" i="11"/>
  <c r="K77" i="11"/>
  <c r="O77" i="11"/>
  <c r="K79" i="11"/>
  <c r="K80" i="11"/>
  <c r="O80" i="11"/>
  <c r="S80" i="11"/>
  <c r="T80" i="11" s="1"/>
  <c r="K81" i="11"/>
  <c r="O81" i="11"/>
  <c r="S81" i="11"/>
  <c r="K82" i="11"/>
  <c r="O82" i="11"/>
  <c r="S82" i="11"/>
  <c r="T81" i="11"/>
  <c r="K83" i="11"/>
  <c r="O83" i="11"/>
  <c r="S83" i="11"/>
  <c r="T82" i="11"/>
  <c r="K84" i="11"/>
  <c r="K85" i="11"/>
  <c r="L85" i="11" s="1"/>
  <c r="O85" i="11"/>
  <c r="S85" i="11" s="1"/>
  <c r="K33" i="13"/>
  <c r="K28" i="13"/>
  <c r="L28" i="13" s="1"/>
  <c r="K38" i="11"/>
  <c r="K39" i="11"/>
  <c r="O39" i="11"/>
  <c r="S39" i="11"/>
  <c r="T39" i="11"/>
  <c r="K40" i="11"/>
  <c r="L40" i="11" s="1"/>
  <c r="O40" i="11"/>
  <c r="S40" i="11"/>
  <c r="T40" i="11"/>
  <c r="K41" i="11"/>
  <c r="O41" i="11"/>
  <c r="S41" i="11"/>
  <c r="T41" i="11"/>
  <c r="K64" i="11"/>
  <c r="K65" i="11"/>
  <c r="O65" i="11"/>
  <c r="S65" i="11"/>
  <c r="T65" i="11" s="1"/>
  <c r="K66" i="11"/>
  <c r="O66" i="11"/>
  <c r="S66" i="11"/>
  <c r="T66" i="11"/>
  <c r="K67" i="11"/>
  <c r="O67" i="11"/>
  <c r="S67" i="11"/>
  <c r="T67" i="11"/>
  <c r="K68" i="11"/>
  <c r="O68" i="11"/>
  <c r="S68" i="11"/>
  <c r="T68" i="11"/>
  <c r="K69" i="11"/>
  <c r="O69" i="11"/>
  <c r="S69" i="11"/>
  <c r="T69" i="11"/>
  <c r="K70" i="11"/>
  <c r="S70" i="11"/>
  <c r="T70" i="11" s="1"/>
  <c r="O70" i="11"/>
  <c r="K23" i="4"/>
  <c r="K24" i="4"/>
  <c r="A166" i="13"/>
  <c r="K17" i="13"/>
  <c r="K35" i="11"/>
  <c r="K25" i="4"/>
  <c r="K19" i="4"/>
  <c r="K21" i="4"/>
  <c r="K22" i="4"/>
  <c r="K20" i="4"/>
  <c r="K111" i="13"/>
  <c r="L111" i="13" s="1"/>
  <c r="K68" i="13"/>
  <c r="K67" i="13"/>
  <c r="K69" i="13"/>
  <c r="O69" i="13"/>
  <c r="S69" i="13"/>
  <c r="T69" i="13"/>
  <c r="K70" i="13"/>
  <c r="O70" i="13"/>
  <c r="S70" i="13"/>
  <c r="T70" i="13"/>
  <c r="K71" i="13"/>
  <c r="O71" i="13"/>
  <c r="S71" i="13"/>
  <c r="T71" i="13"/>
  <c r="K72" i="13"/>
  <c r="O72" i="13"/>
  <c r="S72" i="13"/>
  <c r="T72" i="13"/>
  <c r="K73" i="13"/>
  <c r="L73" i="13" s="1"/>
  <c r="O73" i="13"/>
  <c r="S73" i="13"/>
  <c r="T73" i="13"/>
  <c r="K74" i="13"/>
  <c r="O74" i="13"/>
  <c r="S74" i="13"/>
  <c r="T74" i="13"/>
  <c r="K75" i="13"/>
  <c r="O75" i="13"/>
  <c r="S75" i="13"/>
  <c r="T75" i="13"/>
  <c r="K76" i="13"/>
  <c r="O76" i="13"/>
  <c r="S76" i="13"/>
  <c r="T76" i="13"/>
  <c r="K77" i="13"/>
  <c r="L77" i="13" s="1"/>
  <c r="O77" i="13"/>
  <c r="S77" i="13"/>
  <c r="T77" i="13"/>
  <c r="K78" i="13"/>
  <c r="L78" i="13" s="1"/>
  <c r="O78" i="13"/>
  <c r="S78" i="13"/>
  <c r="T78" i="13"/>
  <c r="K66" i="13"/>
  <c r="L66" i="13" s="1"/>
  <c r="K79" i="13"/>
  <c r="L79" i="13" s="1"/>
  <c r="O79" i="13"/>
  <c r="S79" i="13"/>
  <c r="T79" i="13"/>
  <c r="K80" i="13"/>
  <c r="L80" i="13" s="1"/>
  <c r="O80" i="13"/>
  <c r="S80" i="13"/>
  <c r="T80" i="13"/>
  <c r="K81" i="13"/>
  <c r="O81" i="13"/>
  <c r="S81" i="13"/>
  <c r="T81" i="13"/>
  <c r="K31" i="13"/>
  <c r="K30" i="13"/>
  <c r="K32" i="13"/>
  <c r="O32" i="13"/>
  <c r="S32" i="13"/>
  <c r="T32" i="13"/>
  <c r="O33" i="13"/>
  <c r="S33" i="13"/>
  <c r="T33" i="13"/>
  <c r="K34" i="13"/>
  <c r="L34" i="13" s="1"/>
  <c r="O34" i="13"/>
  <c r="S34" i="13"/>
  <c r="T34" i="13" s="1"/>
  <c r="K35" i="13"/>
  <c r="O35" i="13"/>
  <c r="S35" i="13"/>
  <c r="T35" i="13"/>
  <c r="K36" i="13"/>
  <c r="L36" i="13" s="1"/>
  <c r="O36" i="13"/>
  <c r="S36" i="13"/>
  <c r="T36" i="13"/>
  <c r="K37" i="13"/>
  <c r="O37" i="13"/>
  <c r="S37" i="13"/>
  <c r="T37" i="13"/>
  <c r="K38" i="13"/>
  <c r="L38" i="13" s="1"/>
  <c r="O38" i="13"/>
  <c r="S38" i="13"/>
  <c r="T38" i="13"/>
  <c r="K39" i="13"/>
  <c r="O39" i="13"/>
  <c r="S39" i="13"/>
  <c r="T39" i="13"/>
  <c r="K40" i="13"/>
  <c r="O40" i="13"/>
  <c r="S40" i="13"/>
  <c r="T40" i="13"/>
  <c r="K41" i="13"/>
  <c r="K23" i="13"/>
  <c r="K29" i="13"/>
  <c r="K27" i="13"/>
  <c r="L27" i="13" s="1"/>
  <c r="K26" i="13"/>
  <c r="K25" i="13"/>
  <c r="L25" i="13" s="1"/>
  <c r="K24" i="13"/>
  <c r="K18" i="13"/>
  <c r="O18" i="13"/>
  <c r="S18" i="13"/>
  <c r="T18" i="13"/>
  <c r="K19" i="13"/>
  <c r="O19" i="13"/>
  <c r="S19" i="13"/>
  <c r="T19" i="13" s="1"/>
  <c r="K20" i="13"/>
  <c r="O20" i="13"/>
  <c r="S20" i="13"/>
  <c r="T20" i="13"/>
  <c r="R183" i="13"/>
  <c r="Q183" i="13"/>
  <c r="P183" i="13"/>
  <c r="M183" i="13"/>
  <c r="J183" i="13"/>
  <c r="F183" i="13"/>
  <c r="A159" i="13"/>
  <c r="A160" i="13" s="1"/>
  <c r="A161" i="13" s="1"/>
  <c r="A162" i="13" s="1"/>
  <c r="A163" i="13" s="1"/>
  <c r="A164" i="13" s="1"/>
  <c r="A165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R136" i="13"/>
  <c r="Q136" i="13"/>
  <c r="P136" i="13"/>
  <c r="N136" i="13"/>
  <c r="N183" i="13" s="1"/>
  <c r="M136" i="13"/>
  <c r="J136" i="13"/>
  <c r="H136" i="13"/>
  <c r="H183" i="13" s="1"/>
  <c r="G136" i="13"/>
  <c r="G183" i="13" s="1"/>
  <c r="F136" i="13"/>
  <c r="R89" i="13"/>
  <c r="Q89" i="13"/>
  <c r="P89" i="13"/>
  <c r="M89" i="13"/>
  <c r="J89" i="13"/>
  <c r="F89" i="13"/>
  <c r="K65" i="13"/>
  <c r="L65" i="13" s="1"/>
  <c r="K64" i="13"/>
  <c r="R42" i="13"/>
  <c r="Q42" i="13"/>
  <c r="P42" i="13"/>
  <c r="M42" i="13"/>
  <c r="J42" i="13"/>
  <c r="F42" i="13"/>
  <c r="K22" i="13"/>
  <c r="L22" i="13" s="1"/>
  <c r="K21" i="13"/>
  <c r="A18" i="13"/>
  <c r="A19" i="13" s="1"/>
  <c r="A20" i="13" s="1"/>
  <c r="A21" i="13" s="1"/>
  <c r="A22" i="13" s="1"/>
  <c r="A23" i="13" s="1"/>
  <c r="A24" i="13" s="1"/>
  <c r="A25" i="13" s="1"/>
  <c r="A26" i="13" s="1"/>
  <c r="A28" i="13" s="1"/>
  <c r="A29" i="13" s="1"/>
  <c r="A30" i="13" s="1"/>
  <c r="A31" i="13" s="1"/>
  <c r="K18" i="2"/>
  <c r="K24" i="2"/>
  <c r="L24" i="2" s="1"/>
  <c r="K23" i="2"/>
  <c r="K22" i="2"/>
  <c r="L22" i="2" s="1"/>
  <c r="K21" i="2"/>
  <c r="K20" i="2"/>
  <c r="K19" i="2"/>
  <c r="L19" i="2" s="1"/>
  <c r="K34" i="11"/>
  <c r="K33" i="11"/>
  <c r="K32" i="11"/>
  <c r="O32" i="11" s="1"/>
  <c r="K31" i="11"/>
  <c r="O30" i="11"/>
  <c r="K30" i="11"/>
  <c r="S30" i="11" s="1"/>
  <c r="T30" i="11" s="1"/>
  <c r="K29" i="11"/>
  <c r="O29" i="11" s="1"/>
  <c r="K28" i="11"/>
  <c r="K27" i="11"/>
  <c r="K26" i="11"/>
  <c r="O25" i="11"/>
  <c r="S25" i="11"/>
  <c r="T25" i="11" s="1"/>
  <c r="K25" i="11"/>
  <c r="O24" i="11"/>
  <c r="K24" i="11"/>
  <c r="S24" i="11" s="1"/>
  <c r="T24" i="11" s="1"/>
  <c r="K23" i="11"/>
  <c r="K22" i="11"/>
  <c r="O22" i="11" s="1"/>
  <c r="O21" i="11"/>
  <c r="S21" i="11"/>
  <c r="T21" i="11" s="1"/>
  <c r="K20" i="11"/>
  <c r="O19" i="11"/>
  <c r="K19" i="11"/>
  <c r="S19" i="11" s="1"/>
  <c r="T19" i="11" s="1"/>
  <c r="K18" i="11"/>
  <c r="K17" i="11"/>
  <c r="K17" i="2"/>
  <c r="F21" i="3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R89" i="11"/>
  <c r="Q89" i="11"/>
  <c r="P89" i="11"/>
  <c r="N89" i="11"/>
  <c r="M89" i="11"/>
  <c r="J89" i="11"/>
  <c r="H89" i="11"/>
  <c r="G89" i="11"/>
  <c r="F89" i="1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R42" i="11"/>
  <c r="Q42" i="11"/>
  <c r="P42" i="11"/>
  <c r="N42" i="11"/>
  <c r="M42" i="11"/>
  <c r="J42" i="11"/>
  <c r="H42" i="11"/>
  <c r="G42" i="11"/>
  <c r="F42" i="11"/>
  <c r="A19" i="1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5" i="11" s="1"/>
  <c r="A36" i="11" s="1"/>
  <c r="A37" i="11" s="1"/>
  <c r="A38" i="11" s="1"/>
  <c r="A39" i="11" s="1"/>
  <c r="A40" i="11" s="1"/>
  <c r="A41" i="11" s="1"/>
  <c r="O31" i="11" l="1"/>
  <c r="L31" i="11"/>
  <c r="S36" i="11"/>
  <c r="T36" i="11" s="1"/>
  <c r="S29" i="6"/>
  <c r="T29" i="6" s="1"/>
  <c r="S28" i="6"/>
  <c r="T28" i="6" s="1"/>
  <c r="S27" i="6"/>
  <c r="T27" i="6" s="1"/>
  <c r="S19" i="6"/>
  <c r="T19" i="6" s="1"/>
  <c r="S77" i="11"/>
  <c r="O79" i="11"/>
  <c r="S79" i="11" s="1"/>
  <c r="T79" i="11" s="1"/>
  <c r="O86" i="11"/>
  <c r="O78" i="11"/>
  <c r="G90" i="11"/>
  <c r="H90" i="11"/>
  <c r="J90" i="11"/>
  <c r="N90" i="11"/>
  <c r="O71" i="11"/>
  <c r="T77" i="11"/>
  <c r="O76" i="11"/>
  <c r="S76" i="11" s="1"/>
  <c r="T76" i="11" s="1"/>
  <c r="O84" i="11"/>
  <c r="S84" i="11" s="1"/>
  <c r="T83" i="11" s="1"/>
  <c r="M90" i="11"/>
  <c r="O38" i="11"/>
  <c r="S38" i="11"/>
  <c r="T38" i="11" s="1"/>
  <c r="O64" i="11"/>
  <c r="S64" i="11"/>
  <c r="T64" i="11" s="1"/>
  <c r="O23" i="4"/>
  <c r="S23" i="4"/>
  <c r="T23" i="4" s="1"/>
  <c r="O24" i="4"/>
  <c r="S24" i="4"/>
  <c r="T24" i="4" s="1"/>
  <c r="A32" i="13"/>
  <c r="A33" i="13" s="1"/>
  <c r="A34" i="13" s="1"/>
  <c r="A35" i="13" s="1"/>
  <c r="A36" i="13" s="1"/>
  <c r="A37" i="13" s="1"/>
  <c r="A38" i="13" s="1"/>
  <c r="A39" i="13" s="1"/>
  <c r="A40" i="13" s="1"/>
  <c r="A41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111" i="13" s="1"/>
  <c r="A112" i="13" s="1"/>
  <c r="A113" i="13" s="1"/>
  <c r="A114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O35" i="11"/>
  <c r="S35" i="11"/>
  <c r="T35" i="11" s="1"/>
  <c r="O25" i="4"/>
  <c r="S25" i="4"/>
  <c r="T25" i="4" s="1"/>
  <c r="O20" i="4"/>
  <c r="S20" i="4"/>
  <c r="T20" i="4" s="1"/>
  <c r="O22" i="4"/>
  <c r="O21" i="4"/>
  <c r="S21" i="4"/>
  <c r="T21" i="4" s="1"/>
  <c r="O19" i="4"/>
  <c r="S19" i="4"/>
  <c r="T19" i="4" s="1"/>
  <c r="O111" i="13"/>
  <c r="S111" i="13"/>
  <c r="T111" i="13" s="1"/>
  <c r="O67" i="13"/>
  <c r="S67" i="13"/>
  <c r="T67" i="13" s="1"/>
  <c r="O68" i="13"/>
  <c r="S68" i="13"/>
  <c r="T68" i="13" s="1"/>
  <c r="O66" i="13"/>
  <c r="S66" i="13"/>
  <c r="T66" i="13" s="1"/>
  <c r="O30" i="13"/>
  <c r="S30" i="13"/>
  <c r="T30" i="13" s="1"/>
  <c r="O31" i="13"/>
  <c r="S31" i="13"/>
  <c r="T31" i="13" s="1"/>
  <c r="O41" i="13"/>
  <c r="S41" i="13"/>
  <c r="T41" i="13" s="1"/>
  <c r="O23" i="13"/>
  <c r="S23" i="13"/>
  <c r="T23" i="13" s="1"/>
  <c r="O24" i="13"/>
  <c r="S24" i="13"/>
  <c r="T24" i="13" s="1"/>
  <c r="O25" i="13"/>
  <c r="S25" i="13"/>
  <c r="T25" i="13" s="1"/>
  <c r="O26" i="13"/>
  <c r="S26" i="13"/>
  <c r="T26" i="13" s="1"/>
  <c r="O27" i="13"/>
  <c r="S27" i="13"/>
  <c r="T27" i="13" s="1"/>
  <c r="O28" i="13"/>
  <c r="S28" i="13"/>
  <c r="T28" i="13" s="1"/>
  <c r="O29" i="13"/>
  <c r="S29" i="13"/>
  <c r="T29" i="13" s="1"/>
  <c r="O17" i="13"/>
  <c r="S17" i="13"/>
  <c r="T17" i="13" s="1"/>
  <c r="K42" i="13"/>
  <c r="O21" i="13"/>
  <c r="S21" i="13"/>
  <c r="T21" i="13" s="1"/>
  <c r="O22" i="13"/>
  <c r="S22" i="13"/>
  <c r="T22" i="13" s="1"/>
  <c r="K89" i="13"/>
  <c r="O64" i="13"/>
  <c r="O65" i="13"/>
  <c r="S65" i="13"/>
  <c r="T65" i="13" s="1"/>
  <c r="K136" i="13"/>
  <c r="K183" i="13"/>
  <c r="K184" i="13" s="1"/>
  <c r="F184" i="13"/>
  <c r="J184" i="13"/>
  <c r="M184" i="13"/>
  <c r="P184" i="13"/>
  <c r="Q184" i="13"/>
  <c r="R184" i="13"/>
  <c r="O19" i="2"/>
  <c r="S19" i="2"/>
  <c r="T19" i="2" s="1"/>
  <c r="O20" i="2"/>
  <c r="S20" i="2"/>
  <c r="T20" i="2" s="1"/>
  <c r="O21" i="2"/>
  <c r="S21" i="2"/>
  <c r="T21" i="2" s="1"/>
  <c r="O22" i="2"/>
  <c r="S22" i="2"/>
  <c r="T22" i="2" s="1"/>
  <c r="O23" i="2"/>
  <c r="S23" i="2"/>
  <c r="T23" i="2" s="1"/>
  <c r="O24" i="2"/>
  <c r="S24" i="2"/>
  <c r="T24" i="2" s="1"/>
  <c r="O18" i="2"/>
  <c r="S18" i="2"/>
  <c r="T18" i="2" s="1"/>
  <c r="F90" i="11"/>
  <c r="Q90" i="11"/>
  <c r="P90" i="11"/>
  <c r="R90" i="11"/>
  <c r="S20" i="11"/>
  <c r="T20" i="11"/>
  <c r="S22" i="11"/>
  <c r="O33" i="11"/>
  <c r="S28" i="11"/>
  <c r="T28" i="11" s="1"/>
  <c r="T22" i="11"/>
  <c r="O34" i="11"/>
  <c r="S34" i="11" s="1"/>
  <c r="T34" i="11" s="1"/>
  <c r="O23" i="11"/>
  <c r="S18" i="11"/>
  <c r="T18" i="11" s="1"/>
  <c r="S32" i="11"/>
  <c r="T32" i="11" s="1"/>
  <c r="O28" i="11"/>
  <c r="O17" i="11"/>
  <c r="S29" i="11"/>
  <c r="T29" i="11" s="1"/>
  <c r="O18" i="11"/>
  <c r="O20" i="11"/>
  <c r="S31" i="11"/>
  <c r="T31" i="11" s="1"/>
  <c r="O26" i="11"/>
  <c r="S26" i="11" s="1"/>
  <c r="T26" i="11" s="1"/>
  <c r="O27" i="11"/>
  <c r="O17" i="2"/>
  <c r="S17" i="2"/>
  <c r="T17" i="2" s="1"/>
  <c r="K89" i="11"/>
  <c r="K42" i="11"/>
  <c r="A127" i="13" l="1"/>
  <c r="A128" i="13" s="1"/>
  <c r="A129" i="13" s="1"/>
  <c r="A130" i="13" s="1"/>
  <c r="A131" i="13" s="1"/>
  <c r="A132" i="13" s="1"/>
  <c r="A133" i="13" s="1"/>
  <c r="S22" i="4"/>
  <c r="T22" i="4" s="1"/>
  <c r="T84" i="11"/>
  <c r="S78" i="11"/>
  <c r="S86" i="11"/>
  <c r="T85" i="11" s="1"/>
  <c r="S71" i="11"/>
  <c r="T71" i="11" s="1"/>
  <c r="A134" i="13"/>
  <c r="A135" i="13" s="1"/>
  <c r="L183" i="13"/>
  <c r="O183" i="13"/>
  <c r="L136" i="13"/>
  <c r="O136" i="13"/>
  <c r="L89" i="13"/>
  <c r="S64" i="13"/>
  <c r="O89" i="13"/>
  <c r="L42" i="13"/>
  <c r="O42" i="13"/>
  <c r="K90" i="11"/>
  <c r="S27" i="11"/>
  <c r="T27" i="11" s="1"/>
  <c r="S17" i="11"/>
  <c r="T17" i="11" s="1"/>
  <c r="S33" i="11"/>
  <c r="T33" i="11" s="1"/>
  <c r="S23" i="11"/>
  <c r="T23" i="11" s="1"/>
  <c r="O89" i="11"/>
  <c r="O42" i="11"/>
  <c r="L89" i="11"/>
  <c r="L42" i="11"/>
  <c r="T86" i="11" l="1"/>
  <c r="T78" i="11"/>
  <c r="L90" i="11"/>
  <c r="S42" i="13"/>
  <c r="T42" i="13"/>
  <c r="S89" i="13"/>
  <c r="T64" i="13"/>
  <c r="T89" i="13" s="1"/>
  <c r="S136" i="13"/>
  <c r="T136" i="13"/>
  <c r="O184" i="13"/>
  <c r="S183" i="13"/>
  <c r="S184" i="13" s="1"/>
  <c r="T183" i="13"/>
  <c r="T184" i="13" s="1"/>
  <c r="L184" i="13"/>
  <c r="O90" i="11"/>
  <c r="T89" i="11"/>
  <c r="S89" i="11"/>
  <c r="T42" i="11"/>
  <c r="T90" i="11" s="1"/>
  <c r="S42" i="11"/>
  <c r="S90" i="11" l="1"/>
  <c r="K18" i="1" l="1"/>
  <c r="F42" i="1"/>
  <c r="K20" i="1"/>
  <c r="Q43" i="2"/>
  <c r="P43" i="2"/>
  <c r="M43" i="2"/>
  <c r="J43" i="2"/>
  <c r="F43" i="2"/>
  <c r="G42" i="6"/>
  <c r="H42" i="6"/>
  <c r="J42" i="6"/>
  <c r="M42" i="6"/>
  <c r="N42" i="6"/>
  <c r="P42" i="6"/>
  <c r="Q42" i="6"/>
  <c r="R42" i="6"/>
  <c r="F42" i="6"/>
  <c r="K19" i="9"/>
  <c r="O18" i="1" l="1"/>
  <c r="S18" i="1"/>
  <c r="T18" i="1" s="1"/>
  <c r="O20" i="1"/>
  <c r="S20" i="1"/>
  <c r="T20" i="1" s="1"/>
  <c r="R42" i="9"/>
  <c r="Q42" i="9"/>
  <c r="P42" i="9"/>
  <c r="N42" i="9"/>
  <c r="M42" i="9"/>
  <c r="J42" i="9"/>
  <c r="G42" i="9"/>
  <c r="F42" i="9"/>
  <c r="H42" i="9"/>
  <c r="K18" i="9"/>
  <c r="A18" i="9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K17" i="9"/>
  <c r="O18" i="9" l="1"/>
  <c r="K42" i="9"/>
  <c r="O17" i="9"/>
  <c r="S17" i="9" s="1"/>
  <c r="S18" i="9"/>
  <c r="T18" i="9" s="1"/>
  <c r="O19" i="9"/>
  <c r="O42" i="9" s="1"/>
  <c r="S19" i="9" l="1"/>
  <c r="T19" i="9" s="1"/>
  <c r="T17" i="9"/>
  <c r="L42" i="9"/>
  <c r="T42" i="9" l="1"/>
  <c r="S42" i="9"/>
  <c r="K18" i="6" l="1"/>
  <c r="L18" i="6" s="1"/>
  <c r="K17" i="6"/>
  <c r="L17" i="6" s="1"/>
  <c r="A18" i="6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O17" i="6" l="1"/>
  <c r="S17" i="6"/>
  <c r="T17" i="6" s="1"/>
  <c r="O18" i="6"/>
  <c r="K42" i="6" l="1"/>
  <c r="L42" i="6"/>
  <c r="S18" i="6"/>
  <c r="T18" i="6" s="1"/>
  <c r="O42" i="6"/>
  <c r="S42" i="6" l="1"/>
  <c r="T42" i="6" l="1"/>
  <c r="R42" i="4" l="1"/>
  <c r="Q42" i="4"/>
  <c r="P42" i="4"/>
  <c r="N42" i="4"/>
  <c r="M42" i="4"/>
  <c r="J42" i="4"/>
  <c r="H42" i="4"/>
  <c r="G42" i="4"/>
  <c r="F42" i="4"/>
  <c r="K17" i="4"/>
  <c r="K18" i="4"/>
  <c r="R43" i="3"/>
  <c r="Q43" i="3"/>
  <c r="P43" i="3"/>
  <c r="N43" i="3"/>
  <c r="M43" i="3"/>
  <c r="J43" i="3"/>
  <c r="H43" i="3"/>
  <c r="G43" i="3"/>
  <c r="F43" i="3"/>
  <c r="K18" i="3"/>
  <c r="L18" i="3" s="1"/>
  <c r="K21" i="3"/>
  <c r="L21" i="3" s="1"/>
  <c r="A19" i="3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K20" i="3"/>
  <c r="L20" i="3" s="1"/>
  <c r="R43" i="2"/>
  <c r="N43" i="2"/>
  <c r="H43" i="2"/>
  <c r="G43" i="2"/>
  <c r="R42" i="1"/>
  <c r="Q42" i="1"/>
  <c r="P42" i="1"/>
  <c r="N42" i="1"/>
  <c r="M42" i="1"/>
  <c r="J42" i="1"/>
  <c r="H42" i="1"/>
  <c r="G42" i="1"/>
  <c r="K19" i="1"/>
  <c r="K17" i="1"/>
  <c r="K43" i="2" l="1"/>
  <c r="O18" i="3"/>
  <c r="O17" i="1"/>
  <c r="O21" i="3"/>
  <c r="O17" i="4"/>
  <c r="O20" i="3"/>
  <c r="O43" i="3" s="1"/>
  <c r="K43" i="3"/>
  <c r="S18" i="3"/>
  <c r="T18" i="3" s="1"/>
  <c r="K42" i="1"/>
  <c r="O19" i="1"/>
  <c r="O42" i="1" s="1"/>
  <c r="O18" i="4"/>
  <c r="K42" i="4"/>
  <c r="O43" i="2" l="1"/>
  <c r="L43" i="2"/>
  <c r="S17" i="4"/>
  <c r="T17" i="4" s="1"/>
  <c r="S21" i="3"/>
  <c r="T21" i="3" s="1"/>
  <c r="S20" i="3"/>
  <c r="L43" i="3"/>
  <c r="S17" i="1"/>
  <c r="L42" i="1"/>
  <c r="S19" i="1"/>
  <c r="T19" i="1" s="1"/>
  <c r="O42" i="4"/>
  <c r="L42" i="4"/>
  <c r="S18" i="4"/>
  <c r="T45" i="2" l="1"/>
  <c r="T46" i="2" s="1"/>
  <c r="S43" i="3"/>
  <c r="T20" i="3"/>
  <c r="T43" i="3" s="1"/>
  <c r="T17" i="1"/>
  <c r="T42" i="1" s="1"/>
  <c r="S42" i="1"/>
  <c r="S42" i="4"/>
  <c r="T18" i="4"/>
  <c r="T42" i="4" s="1"/>
  <c r="S43" i="2"/>
  <c r="T43" i="2"/>
  <c r="G42" i="13"/>
  <c r="H184" i="13"/>
  <c r="H89" i="13"/>
  <c r="H42" i="13"/>
  <c r="N42" i="13"/>
  <c r="G184" i="13"/>
  <c r="G89" i="13"/>
  <c r="N89" i="13"/>
  <c r="N184" i="13"/>
</calcChain>
</file>

<file path=xl/sharedStrings.xml><?xml version="1.0" encoding="utf-8"?>
<sst xmlns="http://schemas.openxmlformats.org/spreadsheetml/2006/main" count="1539" uniqueCount="426">
  <si>
    <t xml:space="preserve"> </t>
  </si>
  <si>
    <t>FUNCTIONAL AREA:</t>
  </si>
  <si>
    <t>SOCIAL SERVICES</t>
  </si>
  <si>
    <t>DEPARTMENT/AGENCY:</t>
  </si>
  <si>
    <t>PUBLIC HEALTH &amp; SOCIAL SERVICES - DIVISION OF PUBLIC WELFARE</t>
  </si>
  <si>
    <t>PROGRAM:</t>
  </si>
  <si>
    <t>MEDICAID ASSISTANCE PROGRAM ADMINISTRATION (PAGE 1 OF 2)</t>
  </si>
  <si>
    <t>FUND:</t>
  </si>
  <si>
    <t>FEDERAL FUND MATCH (50% Local / 50% Federal)</t>
  </si>
  <si>
    <t>101-26-1723101</t>
  </si>
  <si>
    <t>Input by Department</t>
  </si>
  <si>
    <t>( A )</t>
  </si>
  <si>
    <t>( B )</t>
  </si>
  <si>
    <t>( C )</t>
  </si>
  <si>
    <t>( D )</t>
  </si>
  <si>
    <t>( E )</t>
  </si>
  <si>
    <t>( F )</t>
  </si>
  <si>
    <t>( G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</si>
  <si>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</si>
  <si>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</si>
  <si>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</si>
  <si>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</si>
  <si>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</si>
  <si>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</si>
  <si>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</si>
  <si>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</si>
  <si>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</si>
  <si>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</si>
  <si>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</si>
  <si>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(S)</t>
  </si>
  <si>
    <t>Increment</t>
  </si>
  <si>
    <t xml:space="preserve">              Benefits</t>
  </si>
  <si>
    <t>Position</t>
  </si>
  <si>
    <t>Name of</t>
  </si>
  <si>
    <t>Grade/</t>
  </si>
  <si>
    <t>( E+F+G+I )</t>
  </si>
  <si>
    <t xml:space="preserve">Retirement </t>
  </si>
  <si>
    <t>Retire (DDI)</t>
  </si>
  <si>
    <t>Social Security</t>
  </si>
  <si>
    <t>Medicare</t>
  </si>
  <si>
    <t>Life</t>
  </si>
  <si>
    <t>Medical</t>
  </si>
  <si>
    <t>Dental</t>
  </si>
  <si>
    <t>Total Benefits</t>
  </si>
  <si>
    <t>( J + R )</t>
  </si>
  <si>
    <t>No.</t>
  </si>
  <si>
    <t>Number</t>
  </si>
  <si>
    <t>Title  1/</t>
  </si>
  <si>
    <t>Incumbent</t>
  </si>
  <si>
    <t>Step</t>
  </si>
  <si>
    <t>Salary</t>
  </si>
  <si>
    <t>Overtime</t>
  </si>
  <si>
    <t>Special*</t>
  </si>
  <si>
    <t>Date</t>
  </si>
  <si>
    <t>Amt.</t>
  </si>
  <si>
    <t>Subtotal</t>
  </si>
  <si>
    <t>(J * 34.80%)  2/</t>
  </si>
  <si>
    <t>($19.01*26PP) 3/</t>
  </si>
  <si>
    <t>(6.2% * J)</t>
  </si>
  <si>
    <t>(1.45% * J)</t>
  </si>
  <si>
    <t>4/</t>
  </si>
  <si>
    <t>( Premium)</t>
  </si>
  <si>
    <t>( K thru Q )</t>
  </si>
  <si>
    <t>TOTAL</t>
  </si>
  <si>
    <t xml:space="preserve">Administrative Aide </t>
  </si>
  <si>
    <t xml:space="preserve">Cruz, Amanda J. </t>
  </si>
  <si>
    <t>FX-01</t>
  </si>
  <si>
    <t>Administrative Assistant</t>
  </si>
  <si>
    <t xml:space="preserve">Gozalo, Janett T. </t>
  </si>
  <si>
    <t>JX-08</t>
  </si>
  <si>
    <t>Claims Specialist II</t>
  </si>
  <si>
    <t>Lara, Fatima Ann C.</t>
  </si>
  <si>
    <t>GX-08</t>
  </si>
  <si>
    <t>Portin, Bienvinido N.</t>
  </si>
  <si>
    <t>GX-15</t>
  </si>
  <si>
    <t>Taimanglo, Francine</t>
  </si>
  <si>
    <t>GX-04</t>
  </si>
  <si>
    <t>Claims Specialist III</t>
  </si>
  <si>
    <t>Caseres, Anita M.</t>
  </si>
  <si>
    <t>HX-10</t>
  </si>
  <si>
    <t>Ceasar, Isako Aurea</t>
  </si>
  <si>
    <t>HX-01</t>
  </si>
  <si>
    <t>Kuper, Marla</t>
  </si>
  <si>
    <t xml:space="preserve">Claims Specialist III </t>
  </si>
  <si>
    <t>Bolabola, Ermar</t>
  </si>
  <si>
    <t>HX-07</t>
  </si>
  <si>
    <t>Layson, Agnes</t>
  </si>
  <si>
    <t>HX-08</t>
  </si>
  <si>
    <t>CPU Review Officer</t>
  </si>
  <si>
    <t>Carpela, Renee</t>
  </si>
  <si>
    <t>MX-03</t>
  </si>
  <si>
    <t>Carrie, Melanie</t>
  </si>
  <si>
    <t>MX-09</t>
  </si>
  <si>
    <t>Galon, Mildred D.</t>
  </si>
  <si>
    <t>MX-05</t>
  </si>
  <si>
    <t>Martinez, Julito</t>
  </si>
  <si>
    <t>MX-10</t>
  </si>
  <si>
    <t>Vacant (Tordecilla, E. 1/25/26)</t>
  </si>
  <si>
    <t>MX-01</t>
  </si>
  <si>
    <t>Customer Service Representative</t>
  </si>
  <si>
    <t>Bukikosa, Esther Rose</t>
  </si>
  <si>
    <t xml:space="preserve">Fernandez, Lourdes D. </t>
  </si>
  <si>
    <t>HX-16</t>
  </si>
  <si>
    <r>
      <t>Customer Service Representative (</t>
    </r>
    <r>
      <rPr>
        <b/>
        <sz val="10"/>
        <color theme="1"/>
        <rFont val="Times New Roman"/>
      </rPr>
      <t>LTA</t>
    </r>
    <r>
      <rPr>
        <sz val="10"/>
        <color theme="1"/>
        <rFont val="Times New Roman"/>
      </rPr>
      <t>)</t>
    </r>
  </si>
  <si>
    <t>Paulino, Keandra</t>
  </si>
  <si>
    <t xml:space="preserve">Management Analyst I </t>
  </si>
  <si>
    <t xml:space="preserve">Chamberlain, MaryAnn </t>
  </si>
  <si>
    <t>KX-01</t>
  </si>
  <si>
    <r>
      <t xml:space="preserve">Program Coordinator I </t>
    </r>
    <r>
      <rPr>
        <b/>
        <sz val="10"/>
        <rFont val="Times New Roman"/>
        <family val="1"/>
      </rPr>
      <t>(LTA)</t>
    </r>
  </si>
  <si>
    <t>Cruz, Christina</t>
  </si>
  <si>
    <t>Management Analyst II</t>
  </si>
  <si>
    <t xml:space="preserve">Suva, John Edward </t>
  </si>
  <si>
    <t xml:space="preserve">Bunnenberg, Lena </t>
  </si>
  <si>
    <t>Management Analyst III</t>
  </si>
  <si>
    <t>San Nicolas, Jeffrey A.</t>
  </si>
  <si>
    <t>NX-10</t>
  </si>
  <si>
    <t>Management Analyst IV</t>
  </si>
  <si>
    <t>Vacant (Cruz, J. 1/10/26)</t>
  </si>
  <si>
    <t>OX-01</t>
  </si>
  <si>
    <t>Program Coordinator II</t>
  </si>
  <si>
    <t>Ecube, Angela Marie V.</t>
  </si>
  <si>
    <t>Page 1 Totals:</t>
  </si>
  <si>
    <t>----</t>
  </si>
  <si>
    <t>* Night Differential / Hazardous / Worker's Compensation / etc.</t>
  </si>
  <si>
    <t>1/  Indicate "(LTA)" or "(Temp.)" next to Position Title (where applicable).</t>
  </si>
  <si>
    <t>2/  FY 2026 GovGuam contribution rate of $187 (per annum) for Life Insurance is subject to change.</t>
  </si>
  <si>
    <t xml:space="preserve">Program Coordinator III </t>
  </si>
  <si>
    <t xml:space="preserve">Atoigue, Ana Mari C. </t>
  </si>
  <si>
    <t>NX-09</t>
  </si>
  <si>
    <t>Program Coordinator IV</t>
  </si>
  <si>
    <t xml:space="preserve">Estrada Crisostomo, Annbel A. </t>
  </si>
  <si>
    <t>OX-07</t>
  </si>
  <si>
    <t>﻿6684</t>
  </si>
  <si>
    <t xml:space="preserve">Program Coordinator IV </t>
  </si>
  <si>
    <t xml:space="preserve">Janssen, Julian C. </t>
  </si>
  <si>
    <t>OX-06</t>
  </si>
  <si>
    <t>Project Director (In lieu of  Special Project Coordinator</t>
  </si>
  <si>
    <t>Taitano, II, John R.</t>
  </si>
  <si>
    <t>PX-10</t>
  </si>
  <si>
    <t xml:space="preserve">Quality Control Reviewer II </t>
  </si>
  <si>
    <t>Barrido, Dhan Dobert S.</t>
  </si>
  <si>
    <t>LX-06</t>
  </si>
  <si>
    <t>Vacant (San Miguel, G. 10/05/25)</t>
  </si>
  <si>
    <t>LX-03</t>
  </si>
  <si>
    <t xml:space="preserve">Social Service Supervisor </t>
  </si>
  <si>
    <t>Malanum, Maria Cindy</t>
  </si>
  <si>
    <t>OX-10</t>
  </si>
  <si>
    <t xml:space="preserve">Special Project Coordinator </t>
  </si>
  <si>
    <t>Okada, Christina</t>
  </si>
  <si>
    <t>NX-01</t>
  </si>
  <si>
    <t>﻿6587</t>
  </si>
  <si>
    <t>Claims Specialist I</t>
  </si>
  <si>
    <t>Vacant (Taimanglo, F. 6/2/24)</t>
  </si>
  <si>
    <t>Vacant (Topasna, E. 01/27/24)</t>
  </si>
  <si>
    <t>GX-01</t>
  </si>
  <si>
    <t>Vacant (Layson, A.)</t>
  </si>
  <si>
    <t>Vacant (Borja, W 05/03/24)</t>
  </si>
  <si>
    <t>Vacant (Endrina, K. 02/25/25)</t>
  </si>
  <si>
    <t>Vacant (Manuel, L. 08/09/24)</t>
  </si>
  <si>
    <t xml:space="preserve">Vacant (Fernandez, L. 5/26/25) </t>
  </si>
  <si>
    <t xml:space="preserve">Customer Service Representative </t>
  </si>
  <si>
    <t>Vacant (Paulino, K. LTA)</t>
  </si>
  <si>
    <t xml:space="preserve">Human Services Program Administrator </t>
  </si>
  <si>
    <t>Vacant (Surla, C. 12/20/24)</t>
  </si>
  <si>
    <t>RX-01</t>
  </si>
  <si>
    <t>Vacant (New Position)</t>
  </si>
  <si>
    <t>Program Coordinator III (In lieu of Planner III)</t>
  </si>
  <si>
    <t>Vacant (Janssen, J.)</t>
  </si>
  <si>
    <t>Program Coordinator I</t>
  </si>
  <si>
    <t>Vacant (Santos, C.)</t>
  </si>
  <si>
    <t>Program Coordinator II (in lieu of PC III)</t>
  </si>
  <si>
    <t>Vacant (Cruz, C.)</t>
  </si>
  <si>
    <t>Quality Improvement Coordinator</t>
  </si>
  <si>
    <t>Tordecilla, Evelyn G.</t>
  </si>
  <si>
    <t xml:space="preserve">Systems Programmer </t>
  </si>
  <si>
    <t xml:space="preserve">Vacant (New Position) </t>
  </si>
  <si>
    <t>Page 2 Totals:</t>
  </si>
  <si>
    <t>Grand Total Page 1 &amp; 2:</t>
  </si>
  <si>
    <t>Kaulia, Mary Elizabeth T.</t>
  </si>
  <si>
    <t>Program Cordinator III</t>
  </si>
  <si>
    <t>Diras, Daryl</t>
  </si>
  <si>
    <t>Program Cordinator II</t>
  </si>
  <si>
    <t>Aquino, Rhoda B.</t>
  </si>
  <si>
    <t>MX-04</t>
  </si>
  <si>
    <t>Data Control Clerk II (In Lieu of PW Investigator II)</t>
  </si>
  <si>
    <t xml:space="preserve">VACANT </t>
  </si>
  <si>
    <t xml:space="preserve">Program Coordinator III  </t>
  </si>
  <si>
    <t>Manley, Simfrosa</t>
  </si>
  <si>
    <t>NX-03</t>
  </si>
  <si>
    <t xml:space="preserve">Quality Control Supervisor </t>
  </si>
  <si>
    <t>Flores, Legaya</t>
  </si>
  <si>
    <t>Quality Control Reviewer II</t>
  </si>
  <si>
    <t>Cruz, Patricia A.</t>
  </si>
  <si>
    <t>LX-12</t>
  </si>
  <si>
    <t>Calvo, Corina</t>
  </si>
  <si>
    <t>LX-01</t>
  </si>
  <si>
    <t>Aguon, Maria V.</t>
  </si>
  <si>
    <t>Leon Guerrero, Michelle</t>
  </si>
  <si>
    <t>Dela Cruz, Jenavie</t>
  </si>
  <si>
    <t>LX-02</t>
  </si>
  <si>
    <t>Kilmete, OrpaTefney</t>
  </si>
  <si>
    <t>Hautea, Marilou I.</t>
  </si>
  <si>
    <t>JX-05</t>
  </si>
  <si>
    <t>Data Control Clerk I</t>
  </si>
  <si>
    <t>Lina Cruz</t>
  </si>
  <si>
    <t>EX-01</t>
  </si>
  <si>
    <t>Human Services Program Administrator</t>
  </si>
  <si>
    <t>Ascura, Terry T.</t>
  </si>
  <si>
    <t>RX-08</t>
  </si>
  <si>
    <t>Public Health Aide</t>
  </si>
  <si>
    <t>Borja, Robert AT</t>
  </si>
  <si>
    <t>EX-23</t>
  </si>
  <si>
    <t>Management Analyst IV (In Lieu of Data Clerk II)</t>
  </si>
  <si>
    <t>VACANT (Vice: Hautea, M.)</t>
  </si>
  <si>
    <t xml:space="preserve">Program Coordinator II </t>
  </si>
  <si>
    <t>Flores, Roberta</t>
  </si>
  <si>
    <t>MX-08</t>
  </si>
  <si>
    <t>Borja, Bernice AT</t>
  </si>
  <si>
    <t>Public Welfare Investigator I (LTA)</t>
  </si>
  <si>
    <t>Junio, Razzylou</t>
  </si>
  <si>
    <t>Public Welfare Investigator II</t>
  </si>
  <si>
    <t>Rivera, Lisa</t>
  </si>
  <si>
    <t>LX-13</t>
  </si>
  <si>
    <t xml:space="preserve">San Agustin, Donald </t>
  </si>
  <si>
    <t>LX-11</t>
  </si>
  <si>
    <r>
      <t>Public Welfare Investigator II</t>
    </r>
    <r>
      <rPr>
        <i/>
        <sz val="10"/>
        <color rgb="FF000000"/>
        <rFont val="Times New Roman"/>
        <family val="1"/>
      </rPr>
      <t xml:space="preserve"> </t>
    </r>
  </si>
  <si>
    <t>Carandang, Ruben</t>
  </si>
  <si>
    <t>VACANT</t>
  </si>
  <si>
    <t xml:space="preserve">Public Welfare Investigator II </t>
  </si>
  <si>
    <t>VACANT (Vice: D. Blas)</t>
  </si>
  <si>
    <t>Public Welfare Investigation Supervisor</t>
  </si>
  <si>
    <t>VACANT (Flores-Johnson, L. 04/05/24)</t>
  </si>
  <si>
    <t>Administrative Aide*</t>
  </si>
  <si>
    <t>Millon, Shanice</t>
  </si>
  <si>
    <t>FX-02</t>
  </si>
  <si>
    <t>Vacant (Yatar, Rachel LQ-1/16/2026)</t>
  </si>
  <si>
    <t>Data Control Clerk II*</t>
  </si>
  <si>
    <t xml:space="preserve">Galon, Roma </t>
  </si>
  <si>
    <t>Program Coordinator III*</t>
  </si>
  <si>
    <t>Hara, Patrice</t>
  </si>
  <si>
    <t>NX-08</t>
  </si>
  <si>
    <t>Program Coordinator IV*</t>
  </si>
  <si>
    <t>Uncangco, Alyssa</t>
  </si>
  <si>
    <t>Social Worker III*</t>
  </si>
  <si>
    <t>Santos, Annette S.</t>
  </si>
  <si>
    <t>Miralles Jr., Raul</t>
  </si>
  <si>
    <t>NX-02</t>
  </si>
  <si>
    <t xml:space="preserve">Flores, Asia </t>
  </si>
  <si>
    <t>NX-05</t>
  </si>
  <si>
    <t>Salas, Meera S. (Directors Office)</t>
  </si>
  <si>
    <t>Management Analyst III*</t>
  </si>
  <si>
    <t>Vacant (Cruz, B)</t>
  </si>
  <si>
    <t>Vacant</t>
  </si>
  <si>
    <t>Social Services Supervisor I*</t>
  </si>
  <si>
    <t xml:space="preserve">Sanchez, Tisha </t>
  </si>
  <si>
    <t>OX-08</t>
  </si>
  <si>
    <t>Vacant (Stephens III, W. 09/19/25)</t>
  </si>
  <si>
    <t xml:space="preserve">Naputi, Jennifer </t>
  </si>
  <si>
    <t>FX-11</t>
  </si>
  <si>
    <t>Clerk II</t>
  </si>
  <si>
    <t>Duenas, Jessica M.</t>
  </si>
  <si>
    <t>DX-06</t>
  </si>
  <si>
    <t>Taisague, Berta Jean</t>
  </si>
  <si>
    <t>Paulino, Lola L.G.</t>
  </si>
  <si>
    <t>DX-14</t>
  </si>
  <si>
    <t xml:space="preserve">Clerk II </t>
  </si>
  <si>
    <t>Libby, Elizabeth</t>
  </si>
  <si>
    <t>DX-05</t>
  </si>
  <si>
    <t>Borja, Carmen</t>
  </si>
  <si>
    <t xml:space="preserve">San Nicolas, Marilyn  </t>
  </si>
  <si>
    <t>DX-01</t>
  </si>
  <si>
    <t>Clerk II (LTA)</t>
  </si>
  <si>
    <t>Clerk III</t>
  </si>
  <si>
    <t>Adame, Nilda I.</t>
  </si>
  <si>
    <t>EX-11</t>
  </si>
  <si>
    <t>Chokai-Idelbong, Mary Lou</t>
  </si>
  <si>
    <t>EX-14</t>
  </si>
  <si>
    <t>Customer Service Rep.</t>
  </si>
  <si>
    <t>Quinata, Irene Q.</t>
  </si>
  <si>
    <t xml:space="preserve">Hines, Elizabeth </t>
  </si>
  <si>
    <t xml:space="preserve">Vacant (Cruz, Diana) </t>
  </si>
  <si>
    <t xml:space="preserve">Customer Service Rep. (LTA) </t>
  </si>
  <si>
    <t>Vacant (Blas, J. Anthony C. )</t>
  </si>
  <si>
    <t>Data Control Clerk II(LTA)</t>
  </si>
  <si>
    <t>Eligibility Specialist I</t>
  </si>
  <si>
    <t xml:space="preserve">Taitano, Christian </t>
  </si>
  <si>
    <t>HX-03</t>
  </si>
  <si>
    <t>Perez, Lori D</t>
  </si>
  <si>
    <t>HX-05</t>
  </si>
  <si>
    <t xml:space="preserve">Asuncion, Gabrielle L. </t>
  </si>
  <si>
    <t>HX-02</t>
  </si>
  <si>
    <t xml:space="preserve">Eligibility Specialist I </t>
  </si>
  <si>
    <t>Payumo, Ina Majella M.</t>
  </si>
  <si>
    <t>Quinata, Carisa</t>
  </si>
  <si>
    <t xml:space="preserve">Lizama, Leilani S.N. </t>
  </si>
  <si>
    <t xml:space="preserve">Fejeran, Kiana </t>
  </si>
  <si>
    <t xml:space="preserve">Eligibility Specialist I  </t>
  </si>
  <si>
    <t>Vacant (Castro, LM 08/24/2025)</t>
  </si>
  <si>
    <t>Palacios, Gary</t>
  </si>
  <si>
    <t>Gschwend, Kristina M.</t>
  </si>
  <si>
    <t xml:space="preserve">Raquindin, Charlene </t>
  </si>
  <si>
    <t xml:space="preserve">Baza, Manette </t>
  </si>
  <si>
    <t>Eligibility Specialist II</t>
  </si>
  <si>
    <t>IX-01</t>
  </si>
  <si>
    <t>Racadio, Lisa O.</t>
  </si>
  <si>
    <t>IX-06</t>
  </si>
  <si>
    <t>Vacant (Castro, Tina)</t>
  </si>
  <si>
    <t>Buerano, Jose Felix C.</t>
  </si>
  <si>
    <t>IX-08</t>
  </si>
  <si>
    <t>Gagan, Shirley</t>
  </si>
  <si>
    <t>IX-10</t>
  </si>
  <si>
    <t>Velasco, Eleanor H.</t>
  </si>
  <si>
    <t xml:space="preserve">Eligibility Specialist II </t>
  </si>
  <si>
    <t>Vacant (Aquino, Michelle)</t>
  </si>
  <si>
    <t>Santos, Ana Maria M.</t>
  </si>
  <si>
    <t>IX-04</t>
  </si>
  <si>
    <t>Eligibility Specialist Supervisor</t>
  </si>
  <si>
    <t>Estrada, Rosemarie</t>
  </si>
  <si>
    <t>KX-10</t>
  </si>
  <si>
    <t>Pangelinan, Thelma R.</t>
  </si>
  <si>
    <t>KX-09</t>
  </si>
  <si>
    <t xml:space="preserve">Campos, Janice D. </t>
  </si>
  <si>
    <t>KX-06</t>
  </si>
  <si>
    <t>Cruz, Nicole Puanani</t>
  </si>
  <si>
    <t>San Nicolas, Christine P.</t>
  </si>
  <si>
    <t>RX-07</t>
  </si>
  <si>
    <t>Estrada,Myralyn</t>
  </si>
  <si>
    <t>KX-02</t>
  </si>
  <si>
    <t>Rabon, Tony P.</t>
  </si>
  <si>
    <t>Program Coordinator III</t>
  </si>
  <si>
    <t>Medrano, Steven DC</t>
  </si>
  <si>
    <t>Vacant (Barrido, Danilo L.)</t>
  </si>
  <si>
    <t xml:space="preserve">Paulino, Rachelle P. </t>
  </si>
  <si>
    <t>Social Service Supervisor I</t>
  </si>
  <si>
    <t>Blas, Mari</t>
  </si>
  <si>
    <t>OX-09</t>
  </si>
  <si>
    <t>Stanley, Dennis A.</t>
  </si>
  <si>
    <t>EX-16</t>
  </si>
  <si>
    <t xml:space="preserve">Administrative Aide (LTA) </t>
  </si>
  <si>
    <t>Brigino, Marilou</t>
  </si>
  <si>
    <t>JX-01</t>
  </si>
  <si>
    <t>Clerk II  (LTA)</t>
  </si>
  <si>
    <t xml:space="preserve">San Miguel, Gianna </t>
  </si>
  <si>
    <t>Blas, J. Anthony</t>
  </si>
  <si>
    <t xml:space="preserve">Santos, Ashley L. </t>
  </si>
  <si>
    <t>Unpingco, Michael</t>
  </si>
  <si>
    <t>Vacant (Pasion, M. 1/3/25)</t>
  </si>
  <si>
    <t>Vacant (Sablan, R. 12/16/24)</t>
  </si>
  <si>
    <t xml:space="preserve">Clerk III </t>
  </si>
  <si>
    <t>Tomelden, Brigildo</t>
  </si>
  <si>
    <t>Clerk III (LTA)</t>
  </si>
  <si>
    <t>Vacant (Lizama, S. 10/15/24)</t>
  </si>
  <si>
    <t>Customer Service Supervisor (In Lieu of Clerk III LTA)</t>
  </si>
  <si>
    <t>Chargualaf, Ellyn</t>
  </si>
  <si>
    <t>Customer Service Supervisor (In Lieu of Admin Assistant TA)</t>
  </si>
  <si>
    <t xml:space="preserve">Vacant (Velazquez, M. 10/3/24) </t>
  </si>
  <si>
    <t xml:space="preserve">Vacant (Damian-Gogue, B. 6/13/25) </t>
  </si>
  <si>
    <t xml:space="preserve">Vacant (Marquez, E. 05/30/25) </t>
  </si>
  <si>
    <t>Eligibility Specialist I (TA)</t>
  </si>
  <si>
    <t>Vacant (Ferreira, J. 05/03/24)</t>
  </si>
  <si>
    <t xml:space="preserve">Vacant (Cruz, N.P. 01/12/25) </t>
  </si>
  <si>
    <t xml:space="preserve">Vacant (Campos, J. 1/12/25) </t>
  </si>
  <si>
    <t>Castro, Lynn Marie T.</t>
  </si>
  <si>
    <t>IX-03</t>
  </si>
  <si>
    <t xml:space="preserve">Castro, Tina Marie C. </t>
  </si>
  <si>
    <t>KX-05</t>
  </si>
  <si>
    <t>Aquino, Michelle</t>
  </si>
  <si>
    <t>Management Analyst III (In lieu of CSR)</t>
  </si>
  <si>
    <t>Quinata, Lazaro</t>
  </si>
  <si>
    <t>Social Services Supervisor I</t>
  </si>
  <si>
    <t xml:space="preserve">Vacant (Malanum, M.)  </t>
  </si>
  <si>
    <t>Administrative Officer</t>
  </si>
  <si>
    <t>Okada, Zenaida V.</t>
  </si>
  <si>
    <t>LX-08</t>
  </si>
  <si>
    <t>Chief Human Services Administrator</t>
  </si>
  <si>
    <t>Salas, Francine B.</t>
  </si>
  <si>
    <t>SX-01</t>
  </si>
  <si>
    <t>Management Analyst I</t>
  </si>
  <si>
    <t>Vacant (Chamberlain, M.)</t>
  </si>
  <si>
    <t>BUREAU OF MANAGEMENT SUPPORT - SNAP MANAGEMENT EVALUATION (ME)</t>
  </si>
  <si>
    <t>101-26-1729117</t>
  </si>
  <si>
    <t>(J * 33.85%)  2/</t>
  </si>
  <si>
    <t>BMS2500</t>
  </si>
  <si>
    <t>Grand Total:</t>
  </si>
  <si>
    <t>2/  FY 2025 GovGuam contribution rate of $187 (per annum) for Life Insurance is subject to change.</t>
  </si>
  <si>
    <t>BUREAU OF MANAGEMENT SUPPORT - QUALITY CONTROL</t>
  </si>
  <si>
    <t>101-26-1729113</t>
  </si>
  <si>
    <t>BUREAU OF MANAGEMENT SUPPORT - MANAGEMENT SUPPORT SERVICES</t>
  </si>
  <si>
    <t>101-26-1729114</t>
  </si>
  <si>
    <t>BMS 2501</t>
  </si>
  <si>
    <t>BUREAU OF MANAGEMENT SUPPORT - FRAUD CONTROL</t>
  </si>
  <si>
    <t>BMS 2502</t>
  </si>
  <si>
    <t xml:space="preserve">BES - WORKS PROGRAM SECTION: JOBS OPPORTUNITIES AND BASIC SKILLS (JOBS/TANF ADMIN) </t>
  </si>
  <si>
    <t>FEDERAL</t>
  </si>
  <si>
    <t>101-25-1728201*</t>
  </si>
  <si>
    <t>101-25-1728108</t>
  </si>
  <si>
    <t>OX-13</t>
  </si>
  <si>
    <t>DPW-25-010</t>
  </si>
  <si>
    <t>SUPPLEMENTAL NUTRITION ASSISTANCE PROGRAM (SNAP) - CERTIFICATION  (PAGE 1 OF 4)</t>
  </si>
  <si>
    <t>101-26-1729101</t>
  </si>
  <si>
    <t>SUPPLEMENTAL NUTRITION ASSISTANCE PROGRAM (SNAP) - CERTIFICATION  (PAGE 2 OF 4)</t>
  </si>
  <si>
    <t>6919</t>
  </si>
  <si>
    <t>SUPPLEMENTAL NUTRITION ASSISTANCE PROGRAM (SNAP) - CERTIFICATION  (PAGE 3 OF 4)</t>
  </si>
  <si>
    <t>7152</t>
  </si>
  <si>
    <t>7151</t>
  </si>
  <si>
    <t>Page 3 Totals:</t>
  </si>
  <si>
    <t>SUPPLEMENTAL NUTRITION ASSISTANCE PROGRAM (SNAP) - CERTIFICATION  (PAGE 4 OF 4)</t>
  </si>
  <si>
    <t>7150</t>
  </si>
  <si>
    <t>Page 4 Totals:</t>
  </si>
  <si>
    <t>Grand Total Page 1, 2, 3 &amp; 4:</t>
  </si>
  <si>
    <t>SUPPLEMENTAL NUTRITION ASSISTANCE PROGRAM (SNAP) - STATE OFFICE</t>
  </si>
  <si>
    <t>FEDERAL FUND MATCH (50% LOCAL / 50% FEDERAL)</t>
  </si>
  <si>
    <t>101-26-1729111</t>
  </si>
  <si>
    <t xml:space="preserve">Vacant </t>
  </si>
  <si>
    <t>Community Program Aide I (in lieu of Clerk III (LTA)_</t>
  </si>
  <si>
    <t>Community Program Aide II (in lieu of Clerk Typist II)</t>
  </si>
  <si>
    <t>Vacant (San Miguel, Gianna)</t>
  </si>
  <si>
    <t>Vacant (Unpingco. Michael)</t>
  </si>
  <si>
    <t>Vacant (Lekka, Kimo J.)</t>
  </si>
  <si>
    <t xml:space="preserve">Vacant 
(Duenas, L. Retired 03.20.2026) </t>
  </si>
  <si>
    <t>Vacant (Mantanona, CJ)</t>
  </si>
  <si>
    <t>Vacant (Tomelden, B.)</t>
  </si>
  <si>
    <t>Guzman, Renee</t>
  </si>
  <si>
    <t>Mesias, Jeffery</t>
  </si>
  <si>
    <t>Vacant (Santos II, E. 06/30/25</t>
  </si>
  <si>
    <t xml:space="preserve">Vacant (Poblete, M.)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</si>
</sst>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&quot;$&quot;#,##0"/>
    <numFmt numFmtId="166" formatCode="_(* #,##0_);_(* \(#,##0\);_(* &quot;-&quot;??_);_(@_)"/>
    <numFmt numFmtId="167" formatCode="0_);\(0\)"/>
    <numFmt numFmtId="168" formatCode="_(* #,##0.00_);_(* \(#,##0.00\);_(* \-??_);_(@_)"/>
    <numFmt numFmtId="169" formatCode="#,##0.000_);\(#,##0.000\)"/>
  </numFmts>
  <fonts count="48">
    <font>
      <sz val="12"/>
      <name val="SWIS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SWISS"/>
    </font>
    <font>
      <b/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SWISS"/>
    </font>
    <font>
      <sz val="8"/>
      <color indexed="8"/>
      <name val="SWISS"/>
    </font>
    <font>
      <sz val="8"/>
      <name val="SWISS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7"/>
      <color indexed="8"/>
      <name val="Times New Roman"/>
      <family val="1"/>
    </font>
    <font>
      <sz val="12"/>
      <name val="SWISS"/>
      <family val="2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rgb="FF0000FF"/>
      <name val="Times New Roman"/>
      <family val="1"/>
    </font>
    <font>
      <sz val="10"/>
      <color rgb="FF0000FF"/>
      <name val="Times New Roman"/>
      <family val="1"/>
    </font>
    <font>
      <sz val="10"/>
      <color indexed="8"/>
      <name val="Times New Roman"/>
      <family val="1"/>
    </font>
    <font>
      <sz val="10"/>
      <color rgb="FF3F3F3F"/>
      <name val="Times New Roman"/>
      <family val="1"/>
    </font>
    <font>
      <b/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SWISS"/>
    </font>
    <font>
      <sz val="8"/>
      <color rgb="FFFF0000"/>
      <name val="SWISS"/>
    </font>
    <font>
      <b/>
      <sz val="8"/>
      <color rgb="FF000000"/>
      <name val="Times New Roman"/>
      <family val="1"/>
    </font>
    <font>
      <b/>
      <sz val="10"/>
      <color rgb="FFFF0000"/>
      <name val="Times New Roman"/>
      <family val="1"/>
    </font>
    <font>
      <b/>
      <sz val="8"/>
      <color rgb="FFFF0000"/>
      <name val="SWISS"/>
    </font>
    <font>
      <sz val="10"/>
      <color rgb="FF000000"/>
      <name val="Times New Roman"/>
      <family val="1"/>
    </font>
    <font>
      <sz val="8"/>
      <color rgb="FF000000"/>
      <name val="SWISS"/>
    </font>
    <font>
      <b/>
      <sz val="8"/>
      <color rgb="FF000000"/>
      <name val="SWISS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indexed="8"/>
      <name val="SWISS"/>
    </font>
    <font>
      <b/>
      <sz val="10"/>
      <color indexed="8"/>
      <name val="Times New Roman"/>
    </font>
    <font>
      <sz val="10"/>
      <color theme="1"/>
      <name val="Times New Roman"/>
    </font>
    <font>
      <b/>
      <sz val="10"/>
      <color theme="1"/>
      <name val="Times New Roman"/>
    </font>
    <font>
      <b/>
      <sz val="10"/>
      <color theme="0"/>
      <name val="Times New Roman"/>
      <family val="1"/>
    </font>
    <font>
      <i/>
      <sz val="10"/>
      <color rgb="FF000000"/>
      <name val="Times New Roman"/>
      <family val="1"/>
    </font>
    <font>
      <sz val="10"/>
      <color rgb="FF0070C0"/>
      <name val="Times New Roman"/>
      <family val="1"/>
    </font>
    <font>
      <sz val="8"/>
      <color rgb="FF000000"/>
      <name val="Times New Roman"/>
      <family val="1"/>
    </font>
    <font>
      <sz val="10"/>
      <name val="SWISS"/>
    </font>
    <font>
      <sz val="10"/>
      <color indexed="8"/>
      <name val="SWISS"/>
    </font>
    <font>
      <u/>
      <sz val="12"/>
      <color theme="10"/>
      <name val="SWISS"/>
    </font>
    <font>
      <sz val="10"/>
      <color rgb="FF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  <fill>
      <patternFill patternType="solid">
        <fgColor theme="0"/>
        <bgColor indexed="64"/>
      </patternFill>
    </fill>
    <fill>
      <patternFill patternType="lightGray">
        <bgColor indexed="9"/>
      </patternFill>
    </fill>
  </fills>
  <borders count="4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3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</borders>
  <cellStyleXfs count="17">
    <xf numFmtId="37" fontId="0" fillId="0" borderId="0"/>
    <xf numFmtId="43" fontId="2" fillId="0" borderId="0" applyFont="0" applyFill="0" applyBorder="0" applyAlignment="0" applyProtection="0"/>
    <xf numFmtId="37" fontId="14" fillId="0" borderId="0"/>
    <xf numFmtId="37" fontId="14" fillId="0" borderId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37" fontId="3" fillId="0" borderId="0"/>
    <xf numFmtId="168" fontId="16" fillId="0" borderId="0" applyFill="0" applyBorder="0" applyAlignment="0" applyProtection="0"/>
    <xf numFmtId="0" fontId="16" fillId="0" borderId="0"/>
    <xf numFmtId="37" fontId="3" fillId="0" borderId="0"/>
    <xf numFmtId="43" fontId="15" fillId="0" borderId="0" applyFont="0" applyFill="0" applyBorder="0" applyAlignment="0" applyProtection="0"/>
    <xf numFmtId="0" fontId="16" fillId="0" borderId="0"/>
    <xf numFmtId="0" fontId="16" fillId="0" borderId="0"/>
    <xf numFmtId="37" fontId="3" fillId="0" borderId="0"/>
    <xf numFmtId="43" fontId="1" fillId="0" borderId="0" applyFont="0" applyFill="0" applyBorder="0" applyAlignment="0" applyProtection="0"/>
    <xf numFmtId="0" fontId="1" fillId="0" borderId="0"/>
    <xf numFmtId="37" fontId="46" fillId="0" borderId="0" applyNumberFormat="0" applyFill="0" applyBorder="0" applyAlignment="0" applyProtection="0"/>
  </cellStyleXfs>
  <cellXfs count="1271">
    <xf numFmtId="37" fontId="0" fillId="0" borderId="0" xfId="0"/>
    <xf numFmtId="37" fontId="4" fillId="0" borderId="0" xfId="0" applyFont="1"/>
    <xf numFmtId="37" fontId="5" fillId="0" borderId="0" xfId="0" applyFont="1"/>
    <xf numFmtId="37" fontId="6" fillId="0" borderId="0" xfId="0" applyFont="1"/>
    <xf numFmtId="37" fontId="7" fillId="0" borderId="0" xfId="0" applyFont="1"/>
    <xf numFmtId="37" fontId="8" fillId="0" borderId="0" xfId="0" applyFont="1"/>
    <xf numFmtId="37" fontId="9" fillId="0" borderId="0" xfId="0" applyFont="1"/>
    <xf numFmtId="37" fontId="6" fillId="0" borderId="0" xfId="0" applyFont="1" applyProtection="1">
      <protection locked="0"/>
    </xf>
    <xf numFmtId="37" fontId="4" fillId="0" borderId="0" xfId="0" applyFont="1" applyProtection="1">
      <protection locked="0"/>
    </xf>
    <xf numFmtId="37" fontId="4" fillId="0" borderId="0" xfId="0" applyFont="1" applyAlignment="1">
      <alignment horizontal="center"/>
    </xf>
    <xf numFmtId="37" fontId="4" fillId="2" borderId="2" xfId="0" applyFont="1" applyFill="1" applyBorder="1" applyAlignment="1">
      <alignment horizontal="centerContinuous"/>
    </xf>
    <xf numFmtId="37" fontId="4" fillId="2" borderId="3" xfId="0" applyFont="1" applyFill="1" applyBorder="1" applyAlignment="1">
      <alignment horizontal="centerContinuous"/>
    </xf>
    <xf numFmtId="37" fontId="4" fillId="2" borderId="4" xfId="0" applyFont="1" applyFill="1" applyBorder="1" applyAlignment="1">
      <alignment horizontal="centerContinuous"/>
    </xf>
    <xf numFmtId="37" fontId="4" fillId="0" borderId="5" xfId="0" applyFont="1" applyBorder="1"/>
    <xf numFmtId="37" fontId="4" fillId="0" borderId="6" xfId="0" applyFont="1" applyBorder="1"/>
    <xf numFmtId="37" fontId="4" fillId="0" borderId="5" xfId="0" quotePrefix="1" applyFont="1" applyBorder="1" applyAlignment="1">
      <alignment horizontal="center"/>
    </xf>
    <xf numFmtId="37" fontId="4" fillId="0" borderId="7" xfId="0" quotePrefix="1" applyFont="1" applyBorder="1" applyAlignment="1">
      <alignment horizontal="center"/>
    </xf>
    <xf numFmtId="37" fontId="4" fillId="0" borderId="0" xfId="0" quotePrefix="1" applyFont="1" applyAlignment="1">
      <alignment horizontal="center"/>
    </xf>
    <xf numFmtId="37" fontId="4" fillId="0" borderId="8" xfId="0" quotePrefix="1" applyFont="1" applyBorder="1" applyAlignment="1">
      <alignment horizontal="center"/>
    </xf>
    <xf numFmtId="37" fontId="4" fillId="0" borderId="9" xfId="0" quotePrefix="1" applyFont="1" applyBorder="1" applyAlignment="1">
      <alignment horizontal="center"/>
    </xf>
    <xf numFmtId="37" fontId="4" fillId="0" borderId="10" xfId="0" quotePrefix="1" applyFont="1" applyBorder="1" applyAlignment="1">
      <alignment horizontal="center"/>
    </xf>
    <xf numFmtId="37" fontId="11" fillId="0" borderId="0" xfId="0" applyFont="1" applyAlignment="1">
      <alignment horizontal="center"/>
    </xf>
    <xf numFmtId="37" fontId="4" fillId="3" borderId="11" xfId="0" applyFont="1" applyFill="1" applyBorder="1" applyAlignment="1">
      <alignment horizontal="center"/>
    </xf>
    <xf numFmtId="37" fontId="4" fillId="4" borderId="12" xfId="0" applyFont="1" applyFill="1" applyBorder="1" applyAlignment="1">
      <alignment horizontal="center"/>
    </xf>
    <xf numFmtId="37" fontId="4" fillId="4" borderId="0" xfId="0" applyFont="1" applyFill="1"/>
    <xf numFmtId="37" fontId="4" fillId="4" borderId="13" xfId="0" applyFont="1" applyFill="1" applyBorder="1" applyAlignment="1">
      <alignment horizontal="center"/>
    </xf>
    <xf numFmtId="37" fontId="4" fillId="4" borderId="14" xfId="0" applyFont="1" applyFill="1" applyBorder="1" applyAlignment="1">
      <alignment horizontal="center"/>
    </xf>
    <xf numFmtId="37" fontId="4" fillId="3" borderId="15" xfId="0" applyFont="1" applyFill="1" applyBorder="1" applyAlignment="1">
      <alignment horizontal="center"/>
    </xf>
    <xf numFmtId="37" fontId="4" fillId="4" borderId="17" xfId="0" applyFont="1" applyFill="1" applyBorder="1" applyAlignment="1">
      <alignment horizontal="center"/>
    </xf>
    <xf numFmtId="37" fontId="4" fillId="4" borderId="18" xfId="0" applyFont="1" applyFill="1" applyBorder="1" applyAlignment="1">
      <alignment horizontal="center"/>
    </xf>
    <xf numFmtId="37" fontId="4" fillId="3" borderId="19" xfId="0" applyFont="1" applyFill="1" applyBorder="1" applyAlignment="1">
      <alignment horizontal="center"/>
    </xf>
    <xf numFmtId="37" fontId="4" fillId="3" borderId="20" xfId="0" applyFont="1" applyFill="1" applyBorder="1" applyAlignment="1">
      <alignment horizontal="center"/>
    </xf>
    <xf numFmtId="37" fontId="4" fillId="4" borderId="21" xfId="0" applyFont="1" applyFill="1" applyBorder="1" applyAlignment="1">
      <alignment horizontal="center"/>
    </xf>
    <xf numFmtId="37" fontId="4" fillId="3" borderId="0" xfId="0" applyFont="1" applyFill="1" applyAlignment="1">
      <alignment horizontal="center"/>
    </xf>
    <xf numFmtId="37" fontId="4" fillId="3" borderId="13" xfId="0" applyFont="1" applyFill="1" applyBorder="1" applyAlignment="1">
      <alignment horizontal="center"/>
    </xf>
    <xf numFmtId="37" fontId="4" fillId="4" borderId="6" xfId="0" applyFont="1" applyFill="1" applyBorder="1" applyAlignment="1">
      <alignment horizontal="center"/>
    </xf>
    <xf numFmtId="37" fontId="4" fillId="3" borderId="22" xfId="0" applyFont="1" applyFill="1" applyBorder="1" applyAlignment="1">
      <alignment horizontal="center"/>
    </xf>
    <xf numFmtId="37" fontId="4" fillId="3" borderId="23" xfId="0" applyFont="1" applyFill="1" applyBorder="1" applyAlignment="1">
      <alignment horizontal="center"/>
    </xf>
    <xf numFmtId="37" fontId="4" fillId="4" borderId="24" xfId="0" applyFont="1" applyFill="1" applyBorder="1" applyAlignment="1">
      <alignment horizontal="center"/>
    </xf>
    <xf numFmtId="37" fontId="4" fillId="4" borderId="25" xfId="0" applyFont="1" applyFill="1" applyBorder="1" applyAlignment="1">
      <alignment horizontal="center"/>
    </xf>
    <xf numFmtId="37" fontId="4" fillId="4" borderId="26" xfId="0" applyFont="1" applyFill="1" applyBorder="1" applyAlignment="1">
      <alignment horizontal="center"/>
    </xf>
    <xf numFmtId="37" fontId="13" fillId="4" borderId="27" xfId="0" applyFont="1" applyFill="1" applyBorder="1" applyAlignment="1">
      <alignment horizontal="center"/>
    </xf>
    <xf numFmtId="37" fontId="4" fillId="3" borderId="28" xfId="0" applyFont="1" applyFill="1" applyBorder="1" applyAlignment="1">
      <alignment horizontal="center"/>
    </xf>
    <xf numFmtId="37" fontId="4" fillId="3" borderId="29" xfId="0" applyFont="1" applyFill="1" applyBorder="1" applyAlignment="1">
      <alignment horizontal="center"/>
    </xf>
    <xf numFmtId="39" fontId="4" fillId="3" borderId="23" xfId="0" applyNumberFormat="1" applyFont="1" applyFill="1" applyBorder="1" applyAlignment="1">
      <alignment horizontal="center"/>
    </xf>
    <xf numFmtId="37" fontId="4" fillId="4" borderId="24" xfId="0" quotePrefix="1" applyFont="1" applyFill="1" applyBorder="1" applyAlignment="1">
      <alignment horizontal="center"/>
    </xf>
    <xf numFmtId="37" fontId="4" fillId="4" borderId="30" xfId="0" quotePrefix="1" applyFont="1" applyFill="1" applyBorder="1" applyAlignment="1">
      <alignment horizontal="center"/>
    </xf>
    <xf numFmtId="37" fontId="4" fillId="0" borderId="29" xfId="0" applyFont="1" applyBorder="1" applyAlignment="1">
      <alignment horizontal="center"/>
    </xf>
    <xf numFmtId="37" fontId="4" fillId="0" borderId="31" xfId="0" applyFont="1" applyBorder="1" applyAlignment="1">
      <alignment horizontal="center"/>
    </xf>
    <xf numFmtId="37" fontId="4" fillId="6" borderId="31" xfId="0" applyFont="1" applyFill="1" applyBorder="1"/>
    <xf numFmtId="39" fontId="7" fillId="0" borderId="0" xfId="0" applyNumberFormat="1" applyFont="1"/>
    <xf numFmtId="169" fontId="7" fillId="0" borderId="0" xfId="0" applyNumberFormat="1" applyFont="1"/>
    <xf numFmtId="37" fontId="4" fillId="0" borderId="0" xfId="0" applyFont="1" applyAlignment="1">
      <alignment horizontal="centerContinuous"/>
    </xf>
    <xf numFmtId="37" fontId="4" fillId="0" borderId="0" xfId="0" applyFont="1" applyAlignment="1">
      <alignment horizontal="center" wrapText="1"/>
    </xf>
    <xf numFmtId="169" fontId="7" fillId="0" borderId="0" xfId="0" applyNumberFormat="1" applyFont="1" applyAlignment="1">
      <alignment horizontal="right"/>
    </xf>
    <xf numFmtId="37" fontId="7" fillId="0" borderId="0" xfId="0" applyFont="1" applyAlignment="1">
      <alignment horizontal="right"/>
    </xf>
    <xf numFmtId="39" fontId="7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5" fontId="4" fillId="0" borderId="0" xfId="0" applyNumberFormat="1" applyFont="1"/>
    <xf numFmtId="5" fontId="4" fillId="0" borderId="0" xfId="0" applyNumberFormat="1" applyFont="1" applyAlignment="1">
      <alignment horizontal="right"/>
    </xf>
    <xf numFmtId="37" fontId="4" fillId="0" borderId="0" xfId="0" applyFont="1" applyAlignment="1">
      <alignment horizontal="right"/>
    </xf>
    <xf numFmtId="0" fontId="17" fillId="0" borderId="29" xfId="10" applyNumberFormat="1" applyFont="1" applyFill="1" applyBorder="1" applyAlignment="1" applyProtection="1">
      <alignment horizontal="center"/>
      <protection locked="0"/>
    </xf>
    <xf numFmtId="49" fontId="17" fillId="0" borderId="29" xfId="11" applyNumberFormat="1" applyFont="1" applyBorder="1" applyAlignment="1" applyProtection="1">
      <alignment horizontal="left" wrapText="1"/>
      <protection locked="0"/>
    </xf>
    <xf numFmtId="49" fontId="17" fillId="0" borderId="29" xfId="11" applyNumberFormat="1" applyFont="1" applyBorder="1" applyAlignment="1" applyProtection="1">
      <alignment horizontal="left"/>
      <protection locked="0"/>
    </xf>
    <xf numFmtId="49" fontId="17" fillId="0" borderId="29" xfId="11" applyNumberFormat="1" applyFont="1" applyBorder="1" applyAlignment="1" applyProtection="1">
      <alignment horizontal="center"/>
      <protection locked="0"/>
    </xf>
    <xf numFmtId="49" fontId="17" fillId="0" borderId="29" xfId="11" applyNumberFormat="1" applyFont="1" applyBorder="1" applyAlignment="1" applyProtection="1">
      <alignment horizontal="left" vertical="center" wrapText="1"/>
      <protection locked="0"/>
    </xf>
    <xf numFmtId="0" fontId="18" fillId="0" borderId="31" xfId="1" applyNumberFormat="1" applyFont="1" applyFill="1" applyBorder="1" applyAlignment="1" applyProtection="1">
      <alignment horizontal="center" vertical="center"/>
      <protection locked="0"/>
    </xf>
    <xf numFmtId="49" fontId="18" fillId="0" borderId="31" xfId="0" applyNumberFormat="1" applyFont="1" applyBorder="1" applyAlignment="1" applyProtection="1">
      <alignment horizontal="left" vertical="center" wrapText="1"/>
      <protection locked="0"/>
    </xf>
    <xf numFmtId="49" fontId="18" fillId="0" borderId="31" xfId="11" applyNumberFormat="1" applyFont="1" applyBorder="1" applyAlignment="1" applyProtection="1">
      <alignment horizontal="center" vertical="center"/>
      <protection locked="0"/>
    </xf>
    <xf numFmtId="6" fontId="17" fillId="0" borderId="29" xfId="11" applyNumberFormat="1" applyFont="1" applyBorder="1" applyAlignment="1" applyProtection="1">
      <alignment horizontal="right"/>
      <protection locked="0"/>
    </xf>
    <xf numFmtId="37" fontId="6" fillId="0" borderId="31" xfId="0" applyFont="1" applyBorder="1" applyProtection="1">
      <protection locked="0"/>
    </xf>
    <xf numFmtId="38" fontId="6" fillId="0" borderId="31" xfId="0" applyNumberFormat="1" applyFont="1" applyBorder="1" applyProtection="1">
      <protection locked="0"/>
    </xf>
    <xf numFmtId="37" fontId="6" fillId="0" borderId="31" xfId="0" applyFont="1" applyBorder="1"/>
    <xf numFmtId="6" fontId="6" fillId="0" borderId="31" xfId="0" applyNumberFormat="1" applyFont="1" applyBorder="1"/>
    <xf numFmtId="6" fontId="6" fillId="0" borderId="31" xfId="0" applyNumberFormat="1" applyFont="1" applyBorder="1" applyAlignment="1">
      <alignment horizontal="right"/>
    </xf>
    <xf numFmtId="38" fontId="6" fillId="5" borderId="29" xfId="0" applyNumberFormat="1" applyFont="1" applyFill="1" applyBorder="1" applyProtection="1">
      <protection locked="0"/>
    </xf>
    <xf numFmtId="38" fontId="6" fillId="0" borderId="31" xfId="0" applyNumberFormat="1" applyFont="1" applyBorder="1" applyAlignment="1">
      <alignment horizontal="right"/>
    </xf>
    <xf numFmtId="164" fontId="6" fillId="0" borderId="31" xfId="3" applyNumberFormat="1" applyFont="1" applyBorder="1" applyAlignment="1" applyProtection="1">
      <alignment horizontal="center"/>
      <protection locked="0"/>
    </xf>
    <xf numFmtId="38" fontId="6" fillId="0" borderId="29" xfId="0" applyNumberFormat="1" applyFont="1" applyBorder="1" applyProtection="1">
      <protection locked="0"/>
    </xf>
    <xf numFmtId="37" fontId="6" fillId="0" borderId="31" xfId="0" applyFont="1" applyBorder="1" applyAlignment="1" applyProtection="1">
      <alignment horizontal="right"/>
      <protection locked="0"/>
    </xf>
    <xf numFmtId="38" fontId="6" fillId="0" borderId="31" xfId="0" applyNumberFormat="1" applyFont="1" applyBorder="1" applyAlignment="1" applyProtection="1">
      <alignment horizontal="right"/>
      <protection locked="0"/>
    </xf>
    <xf numFmtId="166" fontId="6" fillId="0" borderId="31" xfId="5" applyNumberFormat="1" applyFont="1" applyBorder="1" applyAlignment="1" applyProtection="1">
      <alignment horizontal="right"/>
      <protection locked="0"/>
    </xf>
    <xf numFmtId="37" fontId="6" fillId="0" borderId="31" xfId="0" applyFont="1" applyBorder="1" applyAlignment="1">
      <alignment horizontal="right"/>
    </xf>
    <xf numFmtId="164" fontId="6" fillId="0" borderId="31" xfId="2" applyNumberFormat="1" applyFont="1" applyBorder="1" applyAlignment="1" applyProtection="1">
      <alignment horizontal="center"/>
      <protection locked="0"/>
    </xf>
    <xf numFmtId="0" fontId="6" fillId="0" borderId="31" xfId="6" applyNumberFormat="1" applyFont="1" applyBorder="1" applyAlignment="1" applyProtection="1">
      <alignment horizontal="center"/>
      <protection locked="0"/>
    </xf>
    <xf numFmtId="49" fontId="6" fillId="0" borderId="31" xfId="2" applyNumberFormat="1" applyFont="1" applyBorder="1" applyAlignment="1" applyProtection="1">
      <alignment horizontal="left"/>
      <protection locked="0"/>
    </xf>
    <xf numFmtId="49" fontId="6" fillId="0" borderId="31" xfId="2" applyNumberFormat="1" applyFont="1" applyBorder="1" applyAlignment="1" applyProtection="1">
      <alignment horizontal="center"/>
      <protection locked="0"/>
    </xf>
    <xf numFmtId="14" fontId="6" fillId="0" borderId="31" xfId="0" applyNumberFormat="1" applyFont="1" applyBorder="1" applyAlignment="1" applyProtection="1">
      <alignment horizontal="center"/>
      <protection locked="0"/>
    </xf>
    <xf numFmtId="38" fontId="6" fillId="0" borderId="29" xfId="3" applyNumberFormat="1" applyFont="1" applyBorder="1" applyProtection="1">
      <protection locked="0"/>
    </xf>
    <xf numFmtId="1" fontId="6" fillId="0" borderId="29" xfId="3" applyNumberFormat="1" applyFont="1" applyBorder="1" applyAlignment="1" applyProtection="1">
      <alignment horizontal="center"/>
      <protection locked="0"/>
    </xf>
    <xf numFmtId="49" fontId="6" fillId="0" borderId="29" xfId="3" applyNumberFormat="1" applyFont="1" applyBorder="1" applyAlignment="1" applyProtection="1">
      <alignment horizontal="left"/>
      <protection locked="0"/>
    </xf>
    <xf numFmtId="49" fontId="6" fillId="0" borderId="31" xfId="3" applyNumberFormat="1" applyFont="1" applyBorder="1" applyAlignment="1" applyProtection="1">
      <alignment horizontal="left"/>
      <protection locked="0"/>
    </xf>
    <xf numFmtId="49" fontId="6" fillId="0" borderId="31" xfId="3" applyNumberFormat="1" applyFont="1" applyBorder="1" applyAlignment="1" applyProtection="1">
      <alignment horizontal="center"/>
      <protection locked="0"/>
    </xf>
    <xf numFmtId="38" fontId="6" fillId="0" borderId="29" xfId="0" applyNumberFormat="1" applyFont="1" applyBorder="1" applyAlignment="1" applyProtection="1">
      <alignment horizontal="right"/>
      <protection locked="0"/>
    </xf>
    <xf numFmtId="0" fontId="10" fillId="0" borderId="31" xfId="2" applyNumberFormat="1" applyFont="1" applyBorder="1" applyAlignment="1" applyProtection="1">
      <alignment horizontal="center"/>
      <protection locked="0"/>
    </xf>
    <xf numFmtId="49" fontId="6" fillId="0" borderId="29" xfId="0" applyNumberFormat="1" applyFont="1" applyBorder="1" applyAlignment="1" applyProtection="1">
      <alignment horizontal="center"/>
      <protection locked="0"/>
    </xf>
    <xf numFmtId="49" fontId="6" fillId="0" borderId="31" xfId="0" applyNumberFormat="1" applyFont="1" applyBorder="1" applyAlignment="1" applyProtection="1">
      <alignment horizontal="left"/>
      <protection locked="0"/>
    </xf>
    <xf numFmtId="38" fontId="6" fillId="0" borderId="31" xfId="0" applyNumberFormat="1" applyFont="1" applyBorder="1" applyAlignment="1" applyProtection="1">
      <alignment horizontal="center"/>
      <protection locked="0"/>
    </xf>
    <xf numFmtId="0" fontId="10" fillId="3" borderId="29" xfId="7" applyNumberFormat="1" applyFont="1" applyFill="1" applyBorder="1" applyAlignment="1" applyProtection="1">
      <alignment horizontal="center"/>
      <protection locked="0"/>
    </xf>
    <xf numFmtId="49" fontId="10" fillId="3" borderId="29" xfId="2" applyNumberFormat="1" applyFont="1" applyFill="1" applyBorder="1" applyAlignment="1" applyProtection="1">
      <alignment horizontal="left"/>
      <protection locked="0"/>
    </xf>
    <xf numFmtId="49" fontId="10" fillId="3" borderId="29" xfId="2" applyNumberFormat="1" applyFont="1" applyFill="1" applyBorder="1" applyProtection="1">
      <protection locked="0"/>
    </xf>
    <xf numFmtId="49" fontId="10" fillId="3" borderId="31" xfId="2" applyNumberFormat="1" applyFont="1" applyFill="1" applyBorder="1" applyAlignment="1" applyProtection="1">
      <alignment horizontal="center"/>
      <protection locked="0"/>
    </xf>
    <xf numFmtId="1" fontId="6" fillId="0" borderId="31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left"/>
    </xf>
    <xf numFmtId="1" fontId="19" fillId="0" borderId="29" xfId="5" applyNumberFormat="1" applyFont="1" applyBorder="1" applyAlignment="1" applyProtection="1">
      <alignment horizontal="center" vertical="center"/>
    </xf>
    <xf numFmtId="49" fontId="6" fillId="0" borderId="31" xfId="0" applyNumberFormat="1" applyFont="1" applyBorder="1" applyAlignment="1">
      <alignment horizontal="left" vertical="center"/>
    </xf>
    <xf numFmtId="49" fontId="6" fillId="3" borderId="31" xfId="2" applyNumberFormat="1" applyFont="1" applyFill="1" applyBorder="1" applyAlignment="1">
      <alignment horizontal="left"/>
    </xf>
    <xf numFmtId="49" fontId="10" fillId="0" borderId="31" xfId="2" applyNumberFormat="1" applyFont="1" applyBorder="1" applyAlignment="1">
      <alignment horizontal="center"/>
    </xf>
    <xf numFmtId="1" fontId="20" fillId="0" borderId="29" xfId="5" applyNumberFormat="1" applyFont="1" applyBorder="1" applyAlignment="1" applyProtection="1">
      <alignment horizontal="center" vertical="center"/>
    </xf>
    <xf numFmtId="0" fontId="19" fillId="0" borderId="32" xfId="8" applyFont="1" applyBorder="1" applyAlignment="1">
      <alignment horizontal="center" vertical="center"/>
    </xf>
    <xf numFmtId="5" fontId="6" fillId="0" borderId="31" xfId="0" applyNumberFormat="1" applyFont="1" applyBorder="1" applyAlignment="1">
      <alignment horizontal="right"/>
    </xf>
    <xf numFmtId="0" fontId="10" fillId="0" borderId="29" xfId="2" applyNumberFormat="1" applyFont="1" applyBorder="1" applyAlignment="1" applyProtection="1">
      <alignment horizontal="center"/>
      <protection locked="0"/>
    </xf>
    <xf numFmtId="49" fontId="6" fillId="0" borderId="29" xfId="2" applyNumberFormat="1" applyFont="1" applyBorder="1" applyAlignment="1" applyProtection="1">
      <alignment horizontal="left"/>
      <protection locked="0"/>
    </xf>
    <xf numFmtId="167" fontId="6" fillId="0" borderId="29" xfId="3" applyNumberFormat="1" applyFont="1" applyBorder="1" applyAlignment="1" applyProtection="1">
      <alignment horizontal="center"/>
      <protection locked="0"/>
    </xf>
    <xf numFmtId="49" fontId="6" fillId="0" borderId="29" xfId="2" applyNumberFormat="1" applyFont="1" applyBorder="1" applyAlignment="1" applyProtection="1">
      <alignment horizontal="left" wrapText="1"/>
      <protection locked="0"/>
    </xf>
    <xf numFmtId="49" fontId="6" fillId="0" borderId="31" xfId="9" applyNumberFormat="1" applyFont="1" applyBorder="1" applyAlignment="1" applyProtection="1">
      <alignment horizontal="left" vertical="center"/>
      <protection locked="0"/>
    </xf>
    <xf numFmtId="0" fontId="10" fillId="3" borderId="29" xfId="2" applyNumberFormat="1" applyFont="1" applyFill="1" applyBorder="1" applyAlignment="1" applyProtection="1">
      <alignment horizontal="center"/>
      <protection locked="0"/>
    </xf>
    <xf numFmtId="49" fontId="6" fillId="3" borderId="29" xfId="2" applyNumberFormat="1" applyFont="1" applyFill="1" applyBorder="1" applyAlignment="1" applyProtection="1">
      <alignment horizontal="left"/>
      <protection locked="0"/>
    </xf>
    <xf numFmtId="49" fontId="10" fillId="0" borderId="31" xfId="9" applyNumberFormat="1" applyFont="1" applyBorder="1" applyAlignment="1" applyProtection="1">
      <alignment horizontal="left" vertical="center"/>
      <protection locked="0"/>
    </xf>
    <xf numFmtId="49" fontId="6" fillId="0" borderId="31" xfId="6" applyNumberFormat="1" applyFont="1" applyBorder="1" applyAlignment="1" applyProtection="1">
      <alignment horizontal="center"/>
      <protection locked="0"/>
    </xf>
    <xf numFmtId="37" fontId="6" fillId="3" borderId="29" xfId="0" applyFont="1" applyFill="1" applyBorder="1" applyAlignment="1">
      <alignment horizontal="right"/>
    </xf>
    <xf numFmtId="1" fontId="6" fillId="0" borderId="31" xfId="0" applyNumberFormat="1" applyFont="1" applyBorder="1" applyAlignment="1">
      <alignment horizontal="right"/>
    </xf>
    <xf numFmtId="14" fontId="6" fillId="0" borderId="31" xfId="0" applyNumberFormat="1" applyFont="1" applyBorder="1" applyAlignment="1">
      <alignment horizontal="center"/>
    </xf>
    <xf numFmtId="37" fontId="6" fillId="6" borderId="31" xfId="0" applyFont="1" applyFill="1" applyBorder="1"/>
    <xf numFmtId="37" fontId="6" fillId="0" borderId="33" xfId="0" applyFont="1" applyBorder="1" applyAlignment="1">
      <alignment horizontal="center"/>
    </xf>
    <xf numFmtId="10" fontId="6" fillId="6" borderId="31" xfId="0" quotePrefix="1" applyNumberFormat="1" applyFont="1" applyFill="1" applyBorder="1" applyAlignment="1">
      <alignment horizontal="center"/>
    </xf>
    <xf numFmtId="49" fontId="17" fillId="0" borderId="31" xfId="11" applyNumberFormat="1" applyFont="1" applyBorder="1" applyAlignment="1" applyProtection="1">
      <alignment horizontal="left" vertical="center" wrapText="1"/>
      <protection locked="0"/>
    </xf>
    <xf numFmtId="167" fontId="21" fillId="0" borderId="31" xfId="11" applyNumberFormat="1" applyFont="1" applyBorder="1" applyAlignment="1" applyProtection="1">
      <alignment horizontal="center" vertical="center" wrapText="1"/>
      <protection locked="0"/>
    </xf>
    <xf numFmtId="49" fontId="21" fillId="0" borderId="31" xfId="11" applyNumberFormat="1" applyFont="1" applyBorder="1" applyAlignment="1" applyProtection="1">
      <alignment horizontal="left" vertical="center" wrapText="1"/>
      <protection locked="0"/>
    </xf>
    <xf numFmtId="49" fontId="21" fillId="0" borderId="31" xfId="11" applyNumberFormat="1" applyFont="1" applyBorder="1" applyAlignment="1" applyProtection="1">
      <alignment horizontal="center" vertical="center"/>
      <protection locked="0"/>
    </xf>
    <xf numFmtId="0" fontId="21" fillId="0" borderId="31" xfId="1" applyNumberFormat="1" applyFont="1" applyFill="1" applyBorder="1" applyAlignment="1" applyProtection="1">
      <alignment horizontal="center" wrapText="1"/>
      <protection locked="0"/>
    </xf>
    <xf numFmtId="49" fontId="21" fillId="0" borderId="31" xfId="0" applyNumberFormat="1" applyFont="1" applyBorder="1" applyAlignment="1" applyProtection="1">
      <alignment horizontal="left" wrapText="1"/>
      <protection locked="0"/>
    </xf>
    <xf numFmtId="49" fontId="21" fillId="0" borderId="31" xfId="0" applyNumberFormat="1" applyFont="1" applyBorder="1" applyAlignment="1" applyProtection="1">
      <alignment horizontal="center"/>
      <protection locked="0"/>
    </xf>
    <xf numFmtId="167" fontId="18" fillId="0" borderId="31" xfId="11" applyNumberFormat="1" applyFont="1" applyBorder="1" applyAlignment="1" applyProtection="1">
      <alignment horizontal="center" vertical="center" wrapText="1"/>
      <protection locked="0"/>
    </xf>
    <xf numFmtId="49" fontId="18" fillId="0" borderId="31" xfId="11" applyNumberFormat="1" applyFont="1" applyBorder="1" applyAlignment="1" applyProtection="1">
      <alignment horizontal="left" vertical="center" wrapText="1"/>
      <protection locked="0"/>
    </xf>
    <xf numFmtId="0" fontId="18" fillId="0" borderId="31" xfId="10" applyNumberFormat="1" applyFont="1" applyFill="1" applyBorder="1" applyAlignment="1" applyProtection="1">
      <alignment horizontal="center" vertical="center" wrapText="1"/>
      <protection locked="0"/>
    </xf>
    <xf numFmtId="49" fontId="18" fillId="0" borderId="29" xfId="11" applyNumberFormat="1" applyFont="1" applyBorder="1" applyAlignment="1" applyProtection="1">
      <alignment horizontal="left" vertical="center" wrapText="1"/>
      <protection locked="0"/>
    </xf>
    <xf numFmtId="49" fontId="18" fillId="0" borderId="31" xfId="11" applyNumberFormat="1" applyFont="1" applyBorder="1" applyAlignment="1" applyProtection="1">
      <alignment horizontal="center"/>
      <protection locked="0"/>
    </xf>
    <xf numFmtId="38" fontId="18" fillId="0" borderId="31" xfId="11" applyNumberFormat="1" applyFont="1" applyBorder="1" applyAlignment="1" applyProtection="1">
      <alignment horizontal="right"/>
      <protection locked="0"/>
    </xf>
    <xf numFmtId="38" fontId="18" fillId="0" borderId="31" xfId="11" applyNumberFormat="1" applyFont="1" applyBorder="1" applyAlignment="1" applyProtection="1">
      <alignment horizontal="right" vertical="center"/>
      <protection locked="0"/>
    </xf>
    <xf numFmtId="6" fontId="21" fillId="0" borderId="31" xfId="0" applyNumberFormat="1" applyFont="1" applyBorder="1" applyProtection="1">
      <protection locked="0"/>
    </xf>
    <xf numFmtId="6" fontId="21" fillId="0" borderId="31" xfId="0" applyNumberFormat="1" applyFont="1" applyBorder="1"/>
    <xf numFmtId="165" fontId="21" fillId="5" borderId="31" xfId="0" applyNumberFormat="1" applyFont="1" applyFill="1" applyBorder="1"/>
    <xf numFmtId="6" fontId="21" fillId="0" borderId="31" xfId="0" applyNumberFormat="1" applyFont="1" applyBorder="1" applyAlignment="1">
      <alignment horizontal="right"/>
    </xf>
    <xf numFmtId="5" fontId="21" fillId="0" borderId="31" xfId="0" applyNumberFormat="1" applyFont="1" applyBorder="1" applyAlignment="1" applyProtection="1">
      <alignment horizontal="right"/>
      <protection locked="0"/>
    </xf>
    <xf numFmtId="165" fontId="21" fillId="0" borderId="31" xfId="4" applyNumberFormat="1" applyFont="1" applyBorder="1" applyAlignment="1" applyProtection="1">
      <alignment horizontal="right"/>
      <protection locked="0"/>
    </xf>
    <xf numFmtId="5" fontId="21" fillId="0" borderId="31" xfId="0" applyNumberFormat="1" applyFont="1" applyBorder="1" applyAlignment="1">
      <alignment horizontal="right"/>
    </xf>
    <xf numFmtId="38" fontId="21" fillId="5" borderId="29" xfId="0" applyNumberFormat="1" applyFont="1" applyFill="1" applyBorder="1" applyProtection="1">
      <protection locked="0"/>
    </xf>
    <xf numFmtId="38" fontId="21" fillId="0" borderId="31" xfId="0" applyNumberFormat="1" applyFont="1" applyBorder="1" applyAlignment="1">
      <alignment horizontal="right"/>
    </xf>
    <xf numFmtId="164" fontId="21" fillId="0" borderId="31" xfId="3" applyNumberFormat="1" applyFont="1" applyBorder="1" applyAlignment="1" applyProtection="1">
      <alignment horizontal="center"/>
      <protection locked="0"/>
    </xf>
    <xf numFmtId="38" fontId="21" fillId="0" borderId="29" xfId="0" applyNumberFormat="1" applyFont="1" applyBorder="1" applyProtection="1">
      <protection locked="0"/>
    </xf>
    <xf numFmtId="166" fontId="21" fillId="0" borderId="31" xfId="1" applyNumberFormat="1" applyFont="1" applyBorder="1" applyAlignment="1">
      <alignment horizontal="right"/>
    </xf>
    <xf numFmtId="37" fontId="21" fillId="0" borderId="31" xfId="0" applyFont="1" applyBorder="1" applyAlignment="1" applyProtection="1">
      <alignment horizontal="right"/>
      <protection locked="0"/>
    </xf>
    <xf numFmtId="38" fontId="21" fillId="0" borderId="31" xfId="0" applyNumberFormat="1" applyFont="1" applyBorder="1" applyAlignment="1" applyProtection="1">
      <alignment horizontal="right"/>
      <protection locked="0"/>
    </xf>
    <xf numFmtId="166" fontId="21" fillId="0" borderId="31" xfId="5" applyNumberFormat="1" applyFont="1" applyBorder="1" applyAlignment="1" applyProtection="1">
      <alignment horizontal="right"/>
      <protection locked="0"/>
    </xf>
    <xf numFmtId="37" fontId="21" fillId="0" borderId="31" xfId="0" applyFont="1" applyBorder="1" applyAlignment="1">
      <alignment horizontal="right"/>
    </xf>
    <xf numFmtId="164" fontId="21" fillId="0" borderId="31" xfId="2" applyNumberFormat="1" applyFont="1" applyBorder="1" applyAlignment="1" applyProtection="1">
      <alignment horizontal="center"/>
      <protection locked="0"/>
    </xf>
    <xf numFmtId="38" fontId="21" fillId="0" borderId="31" xfId="0" applyNumberFormat="1" applyFont="1" applyBorder="1" applyProtection="1">
      <protection locked="0"/>
    </xf>
    <xf numFmtId="14" fontId="21" fillId="0" borderId="31" xfId="0" applyNumberFormat="1" applyFont="1" applyBorder="1" applyAlignment="1" applyProtection="1">
      <alignment horizontal="center"/>
      <protection locked="0"/>
    </xf>
    <xf numFmtId="38" fontId="21" fillId="0" borderId="29" xfId="3" applyNumberFormat="1" applyFont="1" applyBorder="1" applyProtection="1">
      <protection locked="0"/>
    </xf>
    <xf numFmtId="38" fontId="21" fillId="0" borderId="29" xfId="0" applyNumberFormat="1" applyFont="1" applyBorder="1" applyAlignment="1" applyProtection="1">
      <alignment horizontal="right"/>
      <protection locked="0"/>
    </xf>
    <xf numFmtId="49" fontId="21" fillId="0" borderId="29" xfId="11" applyNumberFormat="1" applyFont="1" applyBorder="1" applyAlignment="1" applyProtection="1">
      <alignment horizontal="left" vertical="center" wrapText="1"/>
      <protection locked="0"/>
    </xf>
    <xf numFmtId="38" fontId="21" fillId="0" borderId="31" xfId="11" applyNumberFormat="1" applyFont="1" applyBorder="1" applyAlignment="1" applyProtection="1">
      <alignment horizontal="right" vertical="center"/>
      <protection locked="0"/>
    </xf>
    <xf numFmtId="49" fontId="17" fillId="0" borderId="29" xfId="11" applyNumberFormat="1" applyFont="1" applyBorder="1" applyAlignment="1" applyProtection="1">
      <alignment horizontal="left" vertical="center"/>
      <protection locked="0"/>
    </xf>
    <xf numFmtId="166" fontId="21" fillId="0" borderId="31" xfId="1" applyNumberFormat="1" applyFont="1" applyBorder="1" applyAlignment="1" applyProtection="1">
      <alignment horizontal="right"/>
      <protection locked="0"/>
    </xf>
    <xf numFmtId="166" fontId="22" fillId="0" borderId="1" xfId="1" applyNumberFormat="1" applyFont="1" applyFill="1" applyBorder="1" applyAlignment="1" applyProtection="1">
      <alignment horizontal="right"/>
      <protection locked="0"/>
    </xf>
    <xf numFmtId="0" fontId="6" fillId="0" borderId="0" xfId="11" applyFont="1" applyAlignment="1">
      <alignment vertical="center"/>
    </xf>
    <xf numFmtId="167" fontId="21" fillId="0" borderId="31" xfId="12" applyNumberFormat="1" applyFont="1" applyBorder="1" applyAlignment="1">
      <alignment horizontal="center" vertical="center"/>
    </xf>
    <xf numFmtId="167" fontId="21" fillId="0" borderId="31" xfId="12" applyNumberFormat="1" applyFont="1" applyBorder="1" applyAlignment="1">
      <alignment horizontal="left" vertical="center" wrapText="1"/>
    </xf>
    <xf numFmtId="166" fontId="21" fillId="0" borderId="31" xfId="1" applyNumberFormat="1" applyFont="1" applyBorder="1" applyAlignment="1" applyProtection="1">
      <alignment horizontal="center" vertical="center" wrapText="1"/>
    </xf>
    <xf numFmtId="38" fontId="21" fillId="0" borderId="31" xfId="11" applyNumberFormat="1" applyFont="1" applyBorder="1" applyAlignment="1">
      <alignment vertical="center"/>
    </xf>
    <xf numFmtId="38" fontId="21" fillId="0" borderId="29" xfId="11" applyNumberFormat="1" applyFont="1" applyBorder="1" applyAlignment="1">
      <alignment vertical="center"/>
    </xf>
    <xf numFmtId="14" fontId="21" fillId="0" borderId="31" xfId="1" applyNumberFormat="1" applyFont="1" applyBorder="1" applyAlignment="1" applyProtection="1">
      <alignment horizontal="center" vertical="center" wrapText="1"/>
    </xf>
    <xf numFmtId="167" fontId="21" fillId="5" borderId="31" xfId="12" applyNumberFormat="1" applyFont="1" applyFill="1" applyBorder="1" applyAlignment="1">
      <alignment horizontal="center" vertical="center" wrapText="1"/>
    </xf>
    <xf numFmtId="167" fontId="21" fillId="5" borderId="31" xfId="12" applyNumberFormat="1" applyFont="1" applyFill="1" applyBorder="1" applyAlignment="1">
      <alignment horizontal="center" vertical="center"/>
    </xf>
    <xf numFmtId="167" fontId="21" fillId="5" borderId="31" xfId="12" applyNumberFormat="1" applyFont="1" applyFill="1" applyBorder="1" applyAlignment="1">
      <alignment horizontal="left" vertical="center" wrapText="1"/>
    </xf>
    <xf numFmtId="166" fontId="21" fillId="5" borderId="31" xfId="1" applyNumberFormat="1" applyFont="1" applyFill="1" applyBorder="1" applyAlignment="1" applyProtection="1">
      <alignment horizontal="center" vertical="center" wrapText="1"/>
    </xf>
    <xf numFmtId="38" fontId="21" fillId="5" borderId="31" xfId="11" applyNumberFormat="1" applyFont="1" applyFill="1" applyBorder="1" applyAlignment="1">
      <alignment vertical="center"/>
    </xf>
    <xf numFmtId="38" fontId="21" fillId="5" borderId="29" xfId="11" applyNumberFormat="1" applyFont="1" applyFill="1" applyBorder="1" applyAlignment="1">
      <alignment vertical="center"/>
    </xf>
    <xf numFmtId="14" fontId="21" fillId="5" borderId="31" xfId="1" applyNumberFormat="1" applyFont="1" applyFill="1" applyBorder="1" applyAlignment="1" applyProtection="1">
      <alignment horizontal="center" vertical="center" wrapText="1"/>
    </xf>
    <xf numFmtId="37" fontId="6" fillId="0" borderId="33" xfId="0" applyFont="1" applyBorder="1" applyAlignment="1">
      <alignment horizontal="center" vertical="center"/>
    </xf>
    <xf numFmtId="37" fontId="6" fillId="6" borderId="31" xfId="0" quotePrefix="1" applyFont="1" applyFill="1" applyBorder="1" applyAlignment="1">
      <alignment horizontal="center" vertical="center"/>
    </xf>
    <xf numFmtId="10" fontId="6" fillId="6" borderId="31" xfId="0" quotePrefix="1" applyNumberFormat="1" applyFont="1" applyFill="1" applyBorder="1" applyAlignment="1">
      <alignment horizontal="center" vertical="center"/>
    </xf>
    <xf numFmtId="165" fontId="6" fillId="0" borderId="31" xfId="0" applyNumberFormat="1" applyFont="1" applyBorder="1" applyAlignment="1">
      <alignment vertical="center"/>
    </xf>
    <xf numFmtId="165" fontId="6" fillId="0" borderId="31" xfId="0" applyNumberFormat="1" applyFont="1" applyBorder="1"/>
    <xf numFmtId="37" fontId="21" fillId="0" borderId="29" xfId="0" applyFont="1" applyBorder="1"/>
    <xf numFmtId="0" fontId="21" fillId="0" borderId="31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left"/>
    </xf>
    <xf numFmtId="49" fontId="21" fillId="0" borderId="31" xfId="0" applyNumberFormat="1" applyFont="1" applyBorder="1" applyAlignment="1">
      <alignment horizontal="center"/>
    </xf>
    <xf numFmtId="0" fontId="18" fillId="0" borderId="31" xfId="0" applyNumberFormat="1" applyFont="1" applyBorder="1" applyAlignment="1">
      <alignment horizontal="center"/>
    </xf>
    <xf numFmtId="49" fontId="18" fillId="0" borderId="31" xfId="0" applyNumberFormat="1" applyFont="1" applyBorder="1" applyAlignment="1">
      <alignment horizontal="center"/>
    </xf>
    <xf numFmtId="49" fontId="18" fillId="0" borderId="31" xfId="0" applyNumberFormat="1" applyFont="1" applyBorder="1" applyAlignment="1">
      <alignment horizontal="left"/>
    </xf>
    <xf numFmtId="37" fontId="18" fillId="0" borderId="29" xfId="0" applyFont="1" applyBorder="1"/>
    <xf numFmtId="0" fontId="21" fillId="0" borderId="31" xfId="10" applyNumberFormat="1" applyFont="1" applyBorder="1" applyAlignment="1" applyProtection="1">
      <alignment horizontal="center"/>
      <protection locked="0"/>
    </xf>
    <xf numFmtId="49" fontId="21" fillId="0" borderId="31" xfId="11" applyNumberFormat="1" applyFont="1" applyBorder="1" applyAlignment="1" applyProtection="1">
      <alignment horizontal="left"/>
      <protection locked="0"/>
    </xf>
    <xf numFmtId="49" fontId="21" fillId="0" borderId="29" xfId="11" applyNumberFormat="1" applyFont="1" applyBorder="1" applyAlignment="1" applyProtection="1">
      <alignment horizontal="center"/>
      <protection locked="0"/>
    </xf>
    <xf numFmtId="6" fontId="21" fillId="0" borderId="29" xfId="11" applyNumberFormat="1" applyFont="1" applyBorder="1" applyProtection="1">
      <protection locked="0"/>
    </xf>
    <xf numFmtId="6" fontId="21" fillId="0" borderId="29" xfId="0" applyNumberFormat="1" applyFont="1" applyBorder="1" applyProtection="1">
      <protection locked="0"/>
    </xf>
    <xf numFmtId="38" fontId="21" fillId="0" borderId="31" xfId="0" applyNumberFormat="1" applyFont="1" applyBorder="1" applyAlignment="1" applyProtection="1">
      <alignment vertical="center"/>
      <protection locked="0"/>
    </xf>
    <xf numFmtId="38" fontId="21" fillId="0" borderId="31" xfId="0" applyNumberFormat="1" applyFont="1" applyBorder="1" applyAlignment="1">
      <alignment horizontal="right" vertical="center"/>
    </xf>
    <xf numFmtId="38" fontId="21" fillId="0" borderId="31" xfId="0" applyNumberFormat="1" applyFont="1" applyBorder="1" applyAlignment="1" applyProtection="1">
      <alignment horizontal="right" vertical="center"/>
      <protection locked="0"/>
    </xf>
    <xf numFmtId="37" fontId="21" fillId="0" borderId="31" xfId="0" applyFont="1" applyBorder="1" applyAlignment="1" applyProtection="1">
      <alignment horizontal="right" vertical="center"/>
      <protection locked="0"/>
    </xf>
    <xf numFmtId="37" fontId="21" fillId="0" borderId="31" xfId="0" applyFont="1" applyBorder="1" applyAlignment="1">
      <alignment horizontal="right" vertical="center"/>
    </xf>
    <xf numFmtId="166" fontId="21" fillId="0" borderId="31" xfId="5" applyNumberFormat="1" applyFont="1" applyBorder="1" applyAlignment="1" applyProtection="1">
      <alignment horizontal="right" vertical="center"/>
      <protection locked="0"/>
    </xf>
    <xf numFmtId="37" fontId="10" fillId="0" borderId="0" xfId="0" applyFont="1" applyProtection="1">
      <protection locked="0"/>
    </xf>
    <xf numFmtId="166" fontId="21" fillId="0" borderId="31" xfId="1" applyNumberFormat="1" applyFont="1" applyFill="1" applyBorder="1" applyAlignment="1" applyProtection="1">
      <alignment horizontal="center" vertical="center" wrapText="1"/>
    </xf>
    <xf numFmtId="37" fontId="4" fillId="0" borderId="31" xfId="0" applyFont="1" applyBorder="1" applyAlignment="1">
      <alignment horizontal="center" vertical="center"/>
    </xf>
    <xf numFmtId="38" fontId="31" fillId="0" borderId="31" xfId="0" applyNumberFormat="1" applyFont="1" applyBorder="1" applyAlignment="1" applyProtection="1">
      <alignment vertical="center"/>
      <protection locked="0"/>
    </xf>
    <xf numFmtId="38" fontId="31" fillId="0" borderId="31" xfId="11" applyNumberFormat="1" applyFont="1" applyBorder="1" applyAlignment="1">
      <alignment vertical="center"/>
    </xf>
    <xf numFmtId="38" fontId="31" fillId="0" borderId="29" xfId="11" applyNumberFormat="1" applyFont="1" applyBorder="1" applyAlignment="1">
      <alignment vertical="center"/>
    </xf>
    <xf numFmtId="37" fontId="30" fillId="0" borderId="0" xfId="0" applyFont="1"/>
    <xf numFmtId="38" fontId="18" fillId="0" borderId="31" xfId="0" applyNumberFormat="1" applyFont="1" applyBorder="1" applyAlignment="1">
      <alignment horizontal="right"/>
    </xf>
    <xf numFmtId="14" fontId="21" fillId="0" borderId="31" xfId="3" applyNumberFormat="1" applyFont="1" applyBorder="1" applyAlignment="1" applyProtection="1">
      <alignment horizontal="center"/>
      <protection locked="0"/>
    </xf>
    <xf numFmtId="14" fontId="21" fillId="0" borderId="31" xfId="2" applyNumberFormat="1" applyFont="1" applyBorder="1" applyAlignment="1" applyProtection="1">
      <alignment horizontal="center"/>
      <protection locked="0"/>
    </xf>
    <xf numFmtId="14" fontId="21" fillId="0" borderId="29" xfId="2" applyNumberFormat="1" applyFont="1" applyBorder="1" applyAlignment="1" applyProtection="1">
      <alignment horizontal="center"/>
      <protection locked="0"/>
    </xf>
    <xf numFmtId="37" fontId="33" fillId="0" borderId="0" xfId="0" applyFont="1"/>
    <xf numFmtId="167" fontId="31" fillId="0" borderId="31" xfId="12" applyNumberFormat="1" applyFont="1" applyBorder="1" applyAlignment="1">
      <alignment horizontal="center" vertical="center"/>
    </xf>
    <xf numFmtId="167" fontId="31" fillId="0" borderId="31" xfId="12" applyNumberFormat="1" applyFont="1" applyBorder="1" applyAlignment="1">
      <alignment horizontal="left" vertical="center" wrapText="1"/>
    </xf>
    <xf numFmtId="167" fontId="31" fillId="5" borderId="31" xfId="12" applyNumberFormat="1" applyFont="1" applyFill="1" applyBorder="1" applyAlignment="1">
      <alignment horizontal="center" vertical="center" wrapText="1"/>
    </xf>
    <xf numFmtId="38" fontId="31" fillId="0" borderId="31" xfId="0" applyNumberFormat="1" applyFont="1" applyBorder="1" applyAlignment="1">
      <alignment horizontal="right" vertical="center"/>
    </xf>
    <xf numFmtId="166" fontId="31" fillId="0" borderId="31" xfId="1" applyNumberFormat="1" applyFont="1" applyBorder="1" applyAlignment="1">
      <alignment horizontal="right" vertical="center"/>
    </xf>
    <xf numFmtId="37" fontId="31" fillId="0" borderId="31" xfId="0" applyFont="1" applyBorder="1" applyAlignment="1" applyProtection="1">
      <alignment horizontal="right" vertical="center"/>
      <protection locked="0"/>
    </xf>
    <xf numFmtId="38" fontId="31" fillId="0" borderId="31" xfId="0" applyNumberFormat="1" applyFont="1" applyBorder="1" applyAlignment="1" applyProtection="1">
      <alignment horizontal="right" vertical="center"/>
      <protection locked="0"/>
    </xf>
    <xf numFmtId="166" fontId="31" fillId="0" borderId="31" xfId="1" applyNumberFormat="1" applyFont="1" applyBorder="1" applyAlignment="1" applyProtection="1">
      <alignment horizontal="right" vertical="center"/>
      <protection locked="0"/>
    </xf>
    <xf numFmtId="37" fontId="28" fillId="0" borderId="31" xfId="0" applyFont="1" applyBorder="1" applyAlignment="1">
      <alignment horizontal="center" vertical="center"/>
    </xf>
    <xf numFmtId="37" fontId="31" fillId="0" borderId="31" xfId="0" applyFont="1" applyBorder="1" applyAlignment="1">
      <alignment horizontal="right" vertical="center"/>
    </xf>
    <xf numFmtId="165" fontId="21" fillId="5" borderId="31" xfId="1" applyNumberFormat="1" applyFont="1" applyFill="1" applyBorder="1" applyAlignment="1" applyProtection="1">
      <alignment horizontal="right" vertical="center" wrapText="1"/>
    </xf>
    <xf numFmtId="37" fontId="4" fillId="0" borderId="33" xfId="0" applyFont="1" applyBorder="1" applyAlignment="1">
      <alignment horizontal="center"/>
    </xf>
    <xf numFmtId="37" fontId="6" fillId="0" borderId="29" xfId="0" applyFont="1" applyBorder="1" applyAlignment="1" applyProtection="1">
      <alignment horizontal="right"/>
      <protection locked="0"/>
    </xf>
    <xf numFmtId="38" fontId="6" fillId="0" borderId="29" xfId="0" applyNumberFormat="1" applyFont="1" applyBorder="1" applyAlignment="1">
      <alignment horizontal="right"/>
    </xf>
    <xf numFmtId="14" fontId="6" fillId="0" borderId="29" xfId="0" applyNumberFormat="1" applyFont="1" applyBorder="1" applyAlignment="1" applyProtection="1">
      <alignment horizontal="center"/>
      <protection locked="0"/>
    </xf>
    <xf numFmtId="37" fontId="6" fillId="0" borderId="29" xfId="0" applyFont="1" applyBorder="1" applyAlignment="1">
      <alignment horizontal="right"/>
    </xf>
    <xf numFmtId="167" fontId="21" fillId="0" borderId="31" xfId="12" applyNumberFormat="1" applyFont="1" applyBorder="1" applyAlignment="1">
      <alignment horizontal="center" vertical="center" wrapText="1"/>
    </xf>
    <xf numFmtId="167" fontId="31" fillId="0" borderId="31" xfId="11" applyNumberFormat="1" applyFont="1" applyBorder="1" applyAlignment="1" applyProtection="1">
      <alignment horizontal="center" vertical="center" wrapText="1"/>
      <protection locked="0"/>
    </xf>
    <xf numFmtId="49" fontId="31" fillId="0" borderId="31" xfId="11" applyNumberFormat="1" applyFont="1" applyBorder="1" applyAlignment="1" applyProtection="1">
      <alignment horizontal="left" vertical="center" wrapText="1"/>
      <protection locked="0"/>
    </xf>
    <xf numFmtId="49" fontId="31" fillId="0" borderId="31" xfId="11" applyNumberFormat="1" applyFont="1" applyBorder="1" applyAlignment="1" applyProtection="1">
      <alignment horizontal="center" vertical="center"/>
      <protection locked="0"/>
    </xf>
    <xf numFmtId="38" fontId="31" fillId="0" borderId="31" xfId="11" applyNumberFormat="1" applyFont="1" applyBorder="1" applyAlignment="1" applyProtection="1">
      <alignment horizontal="right" vertical="center"/>
      <protection locked="0"/>
    </xf>
    <xf numFmtId="37" fontId="30" fillId="0" borderId="0" xfId="0" applyFont="1" applyAlignment="1">
      <alignment horizontal="right"/>
    </xf>
    <xf numFmtId="167" fontId="24" fillId="0" borderId="31" xfId="12" applyNumberFormat="1" applyFont="1" applyBorder="1" applyAlignment="1">
      <alignment horizontal="left" vertical="center" wrapText="1"/>
    </xf>
    <xf numFmtId="14" fontId="21" fillId="0" borderId="31" xfId="1" applyNumberFormat="1" applyFont="1" applyFill="1" applyBorder="1" applyAlignment="1" applyProtection="1">
      <alignment horizontal="center" vertical="center" wrapText="1"/>
    </xf>
    <xf numFmtId="37" fontId="37" fillId="0" borderId="0" xfId="0" applyFont="1"/>
    <xf numFmtId="37" fontId="7" fillId="0" borderId="0" xfId="0" applyFont="1" applyAlignment="1">
      <alignment vertical="center"/>
    </xf>
    <xf numFmtId="37" fontId="8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0" fontId="31" fillId="0" borderId="31" xfId="10" applyNumberFormat="1" applyFont="1" applyFill="1" applyBorder="1" applyAlignment="1" applyProtection="1">
      <alignment horizontal="center" vertical="center" wrapText="1"/>
      <protection locked="0"/>
    </xf>
    <xf numFmtId="49" fontId="31" fillId="0" borderId="29" xfId="11" applyNumberFormat="1" applyFont="1" applyBorder="1" applyAlignment="1" applyProtection="1">
      <alignment horizontal="left" vertical="center" wrapText="1"/>
      <protection locked="0"/>
    </xf>
    <xf numFmtId="167" fontId="18" fillId="0" borderId="36" xfId="12" applyNumberFormat="1" applyFont="1" applyBorder="1" applyAlignment="1">
      <alignment horizontal="center" vertical="center"/>
    </xf>
    <xf numFmtId="37" fontId="4" fillId="5" borderId="31" xfId="0" applyFont="1" applyFill="1" applyBorder="1" applyAlignment="1">
      <alignment horizontal="center"/>
    </xf>
    <xf numFmtId="38" fontId="31" fillId="0" borderId="31" xfId="0" applyNumberFormat="1" applyFont="1" applyBorder="1" applyAlignment="1" applyProtection="1">
      <alignment horizontal="right"/>
      <protection locked="0"/>
    </xf>
    <xf numFmtId="38" fontId="31" fillId="0" borderId="36" xfId="11" applyNumberFormat="1" applyFont="1" applyBorder="1" applyAlignment="1">
      <alignment vertical="center"/>
    </xf>
    <xf numFmtId="165" fontId="6" fillId="0" borderId="0" xfId="0" applyNumberFormat="1" applyFont="1" applyAlignment="1">
      <alignment vertical="center"/>
    </xf>
    <xf numFmtId="37" fontId="4" fillId="6" borderId="36" xfId="0" applyFont="1" applyFill="1" applyBorder="1" applyAlignment="1">
      <alignment vertical="center"/>
    </xf>
    <xf numFmtId="37" fontId="6" fillId="6" borderId="38" xfId="0" applyFont="1" applyFill="1" applyBorder="1"/>
    <xf numFmtId="37" fontId="40" fillId="0" borderId="0" xfId="0" applyFont="1"/>
    <xf numFmtId="37" fontId="40" fillId="0" borderId="0" xfId="0" applyFont="1" applyAlignment="1">
      <alignment horizontal="center" vertical="center"/>
    </xf>
    <xf numFmtId="37" fontId="40" fillId="0" borderId="0" xfId="0" quotePrefix="1" applyFont="1" applyAlignment="1">
      <alignment horizontal="center" vertical="center"/>
    </xf>
    <xf numFmtId="165" fontId="40" fillId="0" borderId="0" xfId="0" applyNumberFormat="1" applyFont="1" applyAlignment="1">
      <alignment vertical="center"/>
    </xf>
    <xf numFmtId="10" fontId="40" fillId="0" borderId="0" xfId="0" quotePrefix="1" applyNumberFormat="1" applyFont="1" applyAlignment="1">
      <alignment horizontal="center" vertical="center"/>
    </xf>
    <xf numFmtId="49" fontId="21" fillId="0" borderId="29" xfId="11" applyNumberFormat="1" applyFont="1" applyBorder="1" applyAlignment="1" applyProtection="1">
      <alignment horizontal="left" wrapText="1"/>
      <protection locked="0"/>
    </xf>
    <xf numFmtId="0" fontId="17" fillId="0" borderId="31" xfId="10" applyNumberFormat="1" applyFont="1" applyFill="1" applyBorder="1" applyAlignment="1" applyProtection="1">
      <alignment horizontal="center"/>
      <protection locked="0"/>
    </xf>
    <xf numFmtId="49" fontId="17" fillId="0" borderId="31" xfId="11" applyNumberFormat="1" applyFont="1" applyBorder="1" applyAlignment="1" applyProtection="1">
      <alignment horizontal="left"/>
      <protection locked="0"/>
    </xf>
    <xf numFmtId="167" fontId="31" fillId="0" borderId="31" xfId="11" applyNumberFormat="1" applyFont="1" applyBorder="1" applyAlignment="1" applyProtection="1">
      <alignment horizontal="center" vertical="center"/>
      <protection locked="0"/>
    </xf>
    <xf numFmtId="49" fontId="31" fillId="0" borderId="31" xfId="11" applyNumberFormat="1" applyFont="1" applyBorder="1" applyAlignment="1" applyProtection="1">
      <alignment horizontal="left"/>
      <protection locked="0"/>
    </xf>
    <xf numFmtId="167" fontId="31" fillId="0" borderId="31" xfId="11" applyNumberFormat="1" applyFont="1" applyBorder="1" applyAlignment="1" applyProtection="1">
      <alignment horizontal="center"/>
      <protection locked="0"/>
    </xf>
    <xf numFmtId="49" fontId="31" fillId="0" borderId="31" xfId="11" applyNumberFormat="1" applyFont="1" applyBorder="1" applyAlignment="1" applyProtection="1">
      <alignment horizontal="left" wrapText="1"/>
      <protection locked="0"/>
    </xf>
    <xf numFmtId="167" fontId="18" fillId="0" borderId="31" xfId="11" applyNumberFormat="1" applyFont="1" applyBorder="1" applyAlignment="1" applyProtection="1">
      <alignment horizontal="center"/>
      <protection locked="0"/>
    </xf>
    <xf numFmtId="49" fontId="17" fillId="0" borderId="31" xfId="11" applyNumberFormat="1" applyFont="1" applyBorder="1" applyAlignment="1" applyProtection="1">
      <alignment horizontal="center"/>
      <protection locked="0"/>
    </xf>
    <xf numFmtId="49" fontId="31" fillId="0" borderId="31" xfId="11" applyNumberFormat="1" applyFont="1" applyBorder="1" applyAlignment="1" applyProtection="1">
      <alignment horizontal="center"/>
      <protection locked="0"/>
    </xf>
    <xf numFmtId="38" fontId="21" fillId="0" borderId="31" xfId="11" applyNumberFormat="1" applyFont="1" applyBorder="1" applyAlignment="1" applyProtection="1">
      <alignment horizontal="right"/>
      <protection locked="0"/>
    </xf>
    <xf numFmtId="38" fontId="31" fillId="0" borderId="31" xfId="11" applyNumberFormat="1" applyFont="1" applyBorder="1" applyAlignment="1" applyProtection="1">
      <alignment horizontal="right"/>
      <protection locked="0"/>
    </xf>
    <xf numFmtId="38" fontId="18" fillId="0" borderId="31" xfId="0" applyNumberFormat="1" applyFont="1" applyBorder="1" applyAlignment="1" applyProtection="1">
      <alignment horizontal="right"/>
      <protection locked="0"/>
    </xf>
    <xf numFmtId="37" fontId="4" fillId="0" borderId="0" xfId="13" applyFont="1" applyAlignment="1">
      <alignment vertical="center"/>
    </xf>
    <xf numFmtId="37" fontId="4" fillId="0" borderId="0" xfId="13" applyFont="1" applyAlignment="1">
      <alignment horizontal="left" vertical="center"/>
    </xf>
    <xf numFmtId="37" fontId="5" fillId="0" borderId="0" xfId="13" applyFont="1" applyAlignment="1">
      <alignment vertical="center"/>
    </xf>
    <xf numFmtId="37" fontId="6" fillId="0" borderId="0" xfId="13" applyFont="1" applyAlignment="1">
      <alignment vertical="center"/>
    </xf>
    <xf numFmtId="37" fontId="7" fillId="0" borderId="0" xfId="13" applyFont="1" applyAlignment="1">
      <alignment vertical="center"/>
    </xf>
    <xf numFmtId="37" fontId="8" fillId="0" borderId="0" xfId="13" applyFont="1" applyAlignment="1">
      <alignment vertical="center"/>
    </xf>
    <xf numFmtId="37" fontId="9" fillId="0" borderId="0" xfId="13" applyFont="1" applyAlignment="1">
      <alignment vertical="center"/>
    </xf>
    <xf numFmtId="37" fontId="6" fillId="0" borderId="0" xfId="13" applyFont="1" applyAlignment="1" applyProtection="1">
      <alignment horizontal="left" vertical="center"/>
      <protection locked="0"/>
    </xf>
    <xf numFmtId="37" fontId="4" fillId="0" borderId="0" xfId="13" applyFont="1" applyAlignment="1" applyProtection="1">
      <alignment vertical="center"/>
      <protection locked="0"/>
    </xf>
    <xf numFmtId="0" fontId="6" fillId="0" borderId="0" xfId="12" applyFont="1" applyAlignment="1">
      <alignment vertical="center"/>
    </xf>
    <xf numFmtId="37" fontId="4" fillId="0" borderId="0" xfId="13" applyFont="1" applyAlignment="1">
      <alignment horizontal="center" vertical="center"/>
    </xf>
    <xf numFmtId="37" fontId="3" fillId="0" borderId="0" xfId="13" applyAlignment="1">
      <alignment vertical="center"/>
    </xf>
    <xf numFmtId="37" fontId="4" fillId="2" borderId="2" xfId="13" applyFont="1" applyFill="1" applyBorder="1" applyAlignment="1">
      <alignment horizontal="centerContinuous" vertical="center"/>
    </xf>
    <xf numFmtId="37" fontId="4" fillId="2" borderId="3" xfId="13" applyFont="1" applyFill="1" applyBorder="1" applyAlignment="1">
      <alignment horizontal="centerContinuous" vertical="center"/>
    </xf>
    <xf numFmtId="37" fontId="4" fillId="2" borderId="3" xfId="13" applyFont="1" applyFill="1" applyBorder="1" applyAlignment="1">
      <alignment horizontal="left" vertical="center"/>
    </xf>
    <xf numFmtId="37" fontId="4" fillId="2" borderId="4" xfId="13" applyFont="1" applyFill="1" applyBorder="1" applyAlignment="1">
      <alignment horizontal="centerContinuous" vertical="center"/>
    </xf>
    <xf numFmtId="37" fontId="4" fillId="0" borderId="5" xfId="13" applyFont="1" applyBorder="1" applyAlignment="1">
      <alignment vertical="center"/>
    </xf>
    <xf numFmtId="37" fontId="4" fillId="0" borderId="6" xfId="13" applyFont="1" applyBorder="1" applyAlignment="1">
      <alignment vertical="center"/>
    </xf>
    <xf numFmtId="37" fontId="4" fillId="0" borderId="5" xfId="13" quotePrefix="1" applyFont="1" applyBorder="1" applyAlignment="1">
      <alignment horizontal="center" vertical="center"/>
    </xf>
    <xf numFmtId="37" fontId="4" fillId="0" borderId="7" xfId="13" quotePrefix="1" applyFont="1" applyBorder="1" applyAlignment="1">
      <alignment horizontal="center" vertical="center"/>
    </xf>
    <xf numFmtId="37" fontId="4" fillId="0" borderId="0" xfId="13" quotePrefix="1" applyFont="1" applyAlignment="1">
      <alignment horizontal="left" vertical="center"/>
    </xf>
    <xf numFmtId="37" fontId="4" fillId="0" borderId="0" xfId="13" quotePrefix="1" applyFont="1" applyAlignment="1">
      <alignment horizontal="center" vertical="center"/>
    </xf>
    <xf numFmtId="37" fontId="4" fillId="0" borderId="8" xfId="13" quotePrefix="1" applyFont="1" applyBorder="1" applyAlignment="1">
      <alignment horizontal="center" vertical="center"/>
    </xf>
    <xf numFmtId="37" fontId="4" fillId="0" borderId="9" xfId="13" quotePrefix="1" applyFont="1" applyBorder="1" applyAlignment="1">
      <alignment horizontal="center" vertical="center"/>
    </xf>
    <xf numFmtId="37" fontId="4" fillId="0" borderId="10" xfId="13" quotePrefix="1" applyFont="1" applyBorder="1" applyAlignment="1">
      <alignment horizontal="center" vertical="center"/>
    </xf>
    <xf numFmtId="37" fontId="11" fillId="0" borderId="0" xfId="13" applyFont="1" applyAlignment="1">
      <alignment horizontal="center" vertical="center"/>
    </xf>
    <xf numFmtId="37" fontId="4" fillId="3" borderId="11" xfId="13" applyFont="1" applyFill="1" applyBorder="1" applyAlignment="1">
      <alignment horizontal="center" vertical="center"/>
    </xf>
    <xf numFmtId="37" fontId="4" fillId="4" borderId="12" xfId="13" applyFont="1" applyFill="1" applyBorder="1" applyAlignment="1">
      <alignment horizontal="center" vertical="center"/>
    </xf>
    <xf numFmtId="37" fontId="4" fillId="4" borderId="0" xfId="13" applyFont="1" applyFill="1" applyAlignment="1">
      <alignment vertical="center"/>
    </xf>
    <xf numFmtId="37" fontId="4" fillId="4" borderId="13" xfId="13" applyFont="1" applyFill="1" applyBorder="1" applyAlignment="1">
      <alignment horizontal="left" vertical="center"/>
    </xf>
    <xf numFmtId="37" fontId="4" fillId="4" borderId="13" xfId="13" applyFont="1" applyFill="1" applyBorder="1" applyAlignment="1">
      <alignment horizontal="center" vertical="center"/>
    </xf>
    <xf numFmtId="37" fontId="4" fillId="4" borderId="14" xfId="13" applyFont="1" applyFill="1" applyBorder="1" applyAlignment="1">
      <alignment horizontal="center" vertical="center"/>
    </xf>
    <xf numFmtId="37" fontId="4" fillId="3" borderId="15" xfId="13" applyFont="1" applyFill="1" applyBorder="1" applyAlignment="1">
      <alignment horizontal="center" vertical="center"/>
    </xf>
    <xf numFmtId="37" fontId="4" fillId="4" borderId="17" xfId="13" applyFont="1" applyFill="1" applyBorder="1" applyAlignment="1">
      <alignment horizontal="center" vertical="center"/>
    </xf>
    <xf numFmtId="37" fontId="4" fillId="4" borderId="18" xfId="13" applyFont="1" applyFill="1" applyBorder="1" applyAlignment="1">
      <alignment horizontal="center" vertical="center"/>
    </xf>
    <xf numFmtId="37" fontId="4" fillId="3" borderId="19" xfId="13" applyFont="1" applyFill="1" applyBorder="1" applyAlignment="1">
      <alignment horizontal="center" vertical="center"/>
    </xf>
    <xf numFmtId="37" fontId="4" fillId="3" borderId="20" xfId="13" applyFont="1" applyFill="1" applyBorder="1" applyAlignment="1">
      <alignment horizontal="center" vertical="center"/>
    </xf>
    <xf numFmtId="37" fontId="4" fillId="4" borderId="21" xfId="13" applyFont="1" applyFill="1" applyBorder="1" applyAlignment="1">
      <alignment horizontal="center" vertical="center"/>
    </xf>
    <xf numFmtId="37" fontId="4" fillId="4" borderId="14" xfId="13" applyFont="1" applyFill="1" applyBorder="1" applyAlignment="1">
      <alignment horizontal="left" vertical="center"/>
    </xf>
    <xf numFmtId="37" fontId="4" fillId="3" borderId="0" xfId="13" applyFont="1" applyFill="1" applyAlignment="1">
      <alignment horizontal="center" vertical="center"/>
    </xf>
    <xf numFmtId="37" fontId="4" fillId="3" borderId="13" xfId="13" applyFont="1" applyFill="1" applyBorder="1" applyAlignment="1">
      <alignment horizontal="center" vertical="center"/>
    </xf>
    <xf numFmtId="37" fontId="4" fillId="4" borderId="6" xfId="13" applyFont="1" applyFill="1" applyBorder="1" applyAlignment="1">
      <alignment horizontal="center" vertical="center"/>
    </xf>
    <xf numFmtId="37" fontId="4" fillId="3" borderId="22" xfId="13" applyFont="1" applyFill="1" applyBorder="1" applyAlignment="1">
      <alignment horizontal="center" vertical="center"/>
    </xf>
    <xf numFmtId="37" fontId="4" fillId="3" borderId="23" xfId="13" applyFont="1" applyFill="1" applyBorder="1" applyAlignment="1">
      <alignment horizontal="center" vertical="center"/>
    </xf>
    <xf numFmtId="37" fontId="4" fillId="4" borderId="24" xfId="13" applyFont="1" applyFill="1" applyBorder="1" applyAlignment="1">
      <alignment horizontal="center" vertical="center"/>
    </xf>
    <xf numFmtId="37" fontId="4" fillId="4" borderId="25" xfId="13" applyFont="1" applyFill="1" applyBorder="1" applyAlignment="1">
      <alignment horizontal="center" vertical="center"/>
    </xf>
    <xf numFmtId="37" fontId="4" fillId="4" borderId="25" xfId="13" applyFont="1" applyFill="1" applyBorder="1" applyAlignment="1">
      <alignment horizontal="left" vertical="center"/>
    </xf>
    <xf numFmtId="37" fontId="4" fillId="4" borderId="26" xfId="13" applyFont="1" applyFill="1" applyBorder="1" applyAlignment="1">
      <alignment horizontal="center" vertical="center"/>
    </xf>
    <xf numFmtId="37" fontId="13" fillId="4" borderId="27" xfId="13" applyFont="1" applyFill="1" applyBorder="1" applyAlignment="1">
      <alignment horizontal="center" vertical="center"/>
    </xf>
    <xf numFmtId="37" fontId="4" fillId="3" borderId="28" xfId="13" applyFont="1" applyFill="1" applyBorder="1" applyAlignment="1">
      <alignment horizontal="center" vertical="center"/>
    </xf>
    <xf numFmtId="37" fontId="4" fillId="3" borderId="29" xfId="13" applyFont="1" applyFill="1" applyBorder="1" applyAlignment="1">
      <alignment horizontal="center" vertical="center"/>
    </xf>
    <xf numFmtId="39" fontId="4" fillId="3" borderId="23" xfId="13" applyNumberFormat="1" applyFont="1" applyFill="1" applyBorder="1" applyAlignment="1">
      <alignment horizontal="center" vertical="center"/>
    </xf>
    <xf numFmtId="37" fontId="4" fillId="4" borderId="24" xfId="13" quotePrefix="1" applyFont="1" applyFill="1" applyBorder="1" applyAlignment="1">
      <alignment horizontal="center" vertical="center"/>
    </xf>
    <xf numFmtId="37" fontId="4" fillId="4" borderId="30" xfId="13" quotePrefix="1" applyFont="1" applyFill="1" applyBorder="1" applyAlignment="1">
      <alignment horizontal="center" vertical="center"/>
    </xf>
    <xf numFmtId="37" fontId="4" fillId="0" borderId="29" xfId="13" applyFont="1" applyBorder="1" applyAlignment="1">
      <alignment horizontal="center" vertical="center"/>
    </xf>
    <xf numFmtId="37" fontId="4" fillId="6" borderId="31" xfId="13" applyFont="1" applyFill="1" applyBorder="1" applyAlignment="1">
      <alignment vertical="center"/>
    </xf>
    <xf numFmtId="37" fontId="6" fillId="6" borderId="31" xfId="13" applyFont="1" applyFill="1" applyBorder="1" applyAlignment="1">
      <alignment vertical="center"/>
    </xf>
    <xf numFmtId="37" fontId="6" fillId="0" borderId="33" xfId="13" applyFont="1" applyBorder="1" applyAlignment="1">
      <alignment horizontal="left" vertical="center"/>
    </xf>
    <xf numFmtId="10" fontId="6" fillId="6" borderId="31" xfId="13" quotePrefix="1" applyNumberFormat="1" applyFont="1" applyFill="1" applyBorder="1" applyAlignment="1">
      <alignment horizontal="center" vertical="center"/>
    </xf>
    <xf numFmtId="166" fontId="6" fillId="0" borderId="31" xfId="13" applyNumberFormat="1" applyFont="1" applyBorder="1" applyAlignment="1">
      <alignment vertical="center"/>
    </xf>
    <xf numFmtId="6" fontId="6" fillId="0" borderId="31" xfId="13" applyNumberFormat="1" applyFont="1" applyBorder="1" applyAlignment="1">
      <alignment vertical="center"/>
    </xf>
    <xf numFmtId="6" fontId="6" fillId="0" borderId="31" xfId="13" applyNumberFormat="1" applyFont="1" applyBorder="1" applyAlignment="1">
      <alignment horizontal="right" vertical="center"/>
    </xf>
    <xf numFmtId="5" fontId="6" fillId="0" borderId="31" xfId="13" applyNumberFormat="1" applyFont="1" applyBorder="1" applyAlignment="1">
      <alignment horizontal="right" vertical="center"/>
    </xf>
    <xf numFmtId="37" fontId="7" fillId="0" borderId="0" xfId="13" applyFont="1" applyAlignment="1">
      <alignment horizontal="left" vertical="center"/>
    </xf>
    <xf numFmtId="39" fontId="7" fillId="0" borderId="0" xfId="13" applyNumberFormat="1" applyFont="1" applyAlignment="1">
      <alignment vertical="center"/>
    </xf>
    <xf numFmtId="169" fontId="7" fillId="0" borderId="0" xfId="13" applyNumberFormat="1" applyFont="1" applyAlignment="1">
      <alignment vertical="center"/>
    </xf>
    <xf numFmtId="37" fontId="9" fillId="0" borderId="0" xfId="13" applyFont="1" applyAlignment="1" applyProtection="1">
      <alignment vertical="center"/>
      <protection locked="0"/>
    </xf>
    <xf numFmtId="165" fontId="6" fillId="0" borderId="31" xfId="13" applyNumberFormat="1" applyFont="1" applyBorder="1" applyAlignment="1">
      <alignment vertical="center"/>
    </xf>
    <xf numFmtId="37" fontId="32" fillId="5" borderId="0" xfId="13" applyFont="1" applyFill="1" applyAlignment="1">
      <alignment vertical="center"/>
    </xf>
    <xf numFmtId="37" fontId="8" fillId="0" borderId="0" xfId="13" applyFont="1" applyAlignment="1">
      <alignment horizontal="left" vertical="center"/>
    </xf>
    <xf numFmtId="37" fontId="25" fillId="0" borderId="0" xfId="13" applyFont="1" applyAlignment="1" applyProtection="1">
      <alignment horizontal="left" vertical="center"/>
      <protection locked="0"/>
    </xf>
    <xf numFmtId="37" fontId="23" fillId="0" borderId="0" xfId="13" applyFont="1" applyAlignment="1" applyProtection="1">
      <alignment vertical="center"/>
      <protection locked="0"/>
    </xf>
    <xf numFmtId="37" fontId="26" fillId="0" borderId="0" xfId="13" applyFont="1" applyAlignment="1" applyProtection="1">
      <alignment vertical="center"/>
      <protection locked="0"/>
    </xf>
    <xf numFmtId="49" fontId="18" fillId="0" borderId="29" xfId="13" applyNumberFormat="1" applyFont="1" applyBorder="1" applyAlignment="1" applyProtection="1">
      <alignment horizontal="left" vertical="center" wrapText="1"/>
      <protection locked="0"/>
    </xf>
    <xf numFmtId="49" fontId="18" fillId="0" borderId="29" xfId="13" applyNumberFormat="1" applyFont="1" applyBorder="1" applyAlignment="1" applyProtection="1">
      <alignment horizontal="center" vertical="center"/>
      <protection locked="0"/>
    </xf>
    <xf numFmtId="38" fontId="18" fillId="0" borderId="31" xfId="12" applyNumberFormat="1" applyFont="1" applyBorder="1" applyAlignment="1">
      <alignment vertical="center"/>
    </xf>
    <xf numFmtId="38" fontId="18" fillId="0" borderId="29" xfId="12" applyNumberFormat="1" applyFont="1" applyBorder="1" applyAlignment="1">
      <alignment vertical="center"/>
    </xf>
    <xf numFmtId="14" fontId="18" fillId="0" borderId="31" xfId="14" applyNumberFormat="1" applyFont="1" applyFill="1" applyBorder="1" applyAlignment="1" applyProtection="1">
      <alignment horizontal="center" vertical="center" wrapText="1"/>
    </xf>
    <xf numFmtId="166" fontId="18" fillId="0" borderId="31" xfId="14" applyNumberFormat="1" applyFont="1" applyFill="1" applyBorder="1" applyAlignment="1" applyProtection="1">
      <alignment horizontal="center" vertical="center" wrapText="1"/>
    </xf>
    <xf numFmtId="38" fontId="18" fillId="0" borderId="31" xfId="13" applyNumberFormat="1" applyFont="1" applyBorder="1" applyAlignment="1">
      <alignment horizontal="right" vertical="center"/>
    </xf>
    <xf numFmtId="38" fontId="18" fillId="0" borderId="31" xfId="13" applyNumberFormat="1" applyFont="1" applyBorder="1" applyAlignment="1" applyProtection="1">
      <alignment vertical="center"/>
      <protection locked="0"/>
    </xf>
    <xf numFmtId="38" fontId="18" fillId="0" borderId="31" xfId="13" applyNumberFormat="1" applyFont="1" applyBorder="1" applyAlignment="1" applyProtection="1">
      <alignment horizontal="right" vertical="center"/>
      <protection locked="0"/>
    </xf>
    <xf numFmtId="37" fontId="18" fillId="0" borderId="31" xfId="13" applyFont="1" applyBorder="1" applyAlignment="1" applyProtection="1">
      <alignment horizontal="right" vertical="center"/>
      <protection locked="0"/>
    </xf>
    <xf numFmtId="37" fontId="18" fillId="0" borderId="31" xfId="13" applyFont="1" applyBorder="1" applyAlignment="1">
      <alignment horizontal="right" vertical="center"/>
    </xf>
    <xf numFmtId="0" fontId="18" fillId="0" borderId="29" xfId="14" applyNumberFormat="1" applyFont="1" applyFill="1" applyBorder="1" applyAlignment="1" applyProtection="1">
      <alignment horizontal="center" vertical="center"/>
      <protection locked="0"/>
    </xf>
    <xf numFmtId="37" fontId="9" fillId="0" borderId="0" xfId="13" applyFont="1" applyAlignment="1">
      <alignment horizontal="left" vertical="center"/>
    </xf>
    <xf numFmtId="38" fontId="18" fillId="0" borderId="29" xfId="13" applyNumberFormat="1" applyFont="1" applyBorder="1" applyAlignment="1" applyProtection="1">
      <alignment horizontal="right" vertical="center"/>
      <protection locked="0"/>
    </xf>
    <xf numFmtId="37" fontId="9" fillId="0" borderId="31" xfId="13" applyFont="1" applyBorder="1" applyAlignment="1">
      <alignment vertical="center"/>
    </xf>
    <xf numFmtId="37" fontId="6" fillId="6" borderId="31" xfId="13" quotePrefix="1" applyFont="1" applyFill="1" applyBorder="1" applyAlignment="1">
      <alignment horizontal="center" vertical="center"/>
    </xf>
    <xf numFmtId="38" fontId="18" fillId="0" borderId="31" xfId="0" applyNumberFormat="1" applyFont="1" applyBorder="1" applyProtection="1">
      <protection locked="0"/>
    </xf>
    <xf numFmtId="38" fontId="18" fillId="0" borderId="29" xfId="0" applyNumberFormat="1" applyFont="1" applyBorder="1" applyProtection="1">
      <protection locked="0"/>
    </xf>
    <xf numFmtId="166" fontId="18" fillId="0" borderId="31" xfId="1" applyNumberFormat="1" applyFont="1" applyBorder="1" applyAlignment="1">
      <alignment horizontal="right"/>
    </xf>
    <xf numFmtId="37" fontId="18" fillId="0" borderId="31" xfId="0" applyFont="1" applyBorder="1" applyAlignment="1" applyProtection="1">
      <alignment horizontal="right"/>
      <protection locked="0"/>
    </xf>
    <xf numFmtId="37" fontId="18" fillId="0" borderId="31" xfId="0" applyFont="1" applyBorder="1" applyAlignment="1">
      <alignment horizontal="right"/>
    </xf>
    <xf numFmtId="38" fontId="29" fillId="0" borderId="29" xfId="0" applyNumberFormat="1" applyFont="1" applyBorder="1" applyAlignment="1" applyProtection="1">
      <alignment horizontal="right"/>
      <protection locked="0"/>
    </xf>
    <xf numFmtId="38" fontId="18" fillId="0" borderId="36" xfId="0" applyNumberFormat="1" applyFont="1" applyBorder="1" applyAlignment="1" applyProtection="1">
      <alignment vertical="center"/>
      <protection locked="0"/>
    </xf>
    <xf numFmtId="37" fontId="36" fillId="0" borderId="0" xfId="0" applyFont="1"/>
    <xf numFmtId="167" fontId="18" fillId="0" borderId="0" xfId="12" applyNumberFormat="1" applyFont="1" applyAlignment="1">
      <alignment horizontal="center"/>
    </xf>
    <xf numFmtId="167" fontId="18" fillId="0" borderId="0" xfId="12" applyNumberFormat="1" applyFont="1" applyAlignment="1">
      <alignment horizontal="left" wrapText="1"/>
    </xf>
    <xf numFmtId="167" fontId="18" fillId="5" borderId="0" xfId="12" applyNumberFormat="1" applyFont="1" applyFill="1" applyAlignment="1">
      <alignment horizontal="center" wrapText="1"/>
    </xf>
    <xf numFmtId="166" fontId="18" fillId="5" borderId="0" xfId="1" applyNumberFormat="1" applyFont="1" applyFill="1" applyBorder="1" applyAlignment="1">
      <alignment horizontal="center" wrapText="1"/>
    </xf>
    <xf numFmtId="38" fontId="21" fillId="5" borderId="0" xfId="11" applyNumberFormat="1" applyFont="1" applyFill="1"/>
    <xf numFmtId="14" fontId="21" fillId="5" borderId="0" xfId="1" applyNumberFormat="1" applyFont="1" applyFill="1" applyBorder="1" applyAlignment="1" applyProtection="1">
      <alignment horizontal="center" wrapText="1"/>
    </xf>
    <xf numFmtId="166" fontId="18" fillId="0" borderId="0" xfId="1" applyNumberFormat="1" applyFont="1" applyBorder="1" applyAlignment="1" applyProtection="1">
      <alignment horizontal="center" wrapText="1"/>
    </xf>
    <xf numFmtId="38" fontId="18" fillId="0" borderId="0" xfId="0" applyNumberFormat="1" applyFont="1" applyAlignment="1">
      <alignment horizontal="right"/>
    </xf>
    <xf numFmtId="166" fontId="18" fillId="0" borderId="0" xfId="1" applyNumberFormat="1" applyFont="1" applyBorder="1" applyAlignment="1">
      <alignment horizontal="right" vertical="center"/>
    </xf>
    <xf numFmtId="38" fontId="18" fillId="0" borderId="0" xfId="0" applyNumberFormat="1" applyFont="1" applyProtection="1">
      <protection locked="0"/>
    </xf>
    <xf numFmtId="38" fontId="18" fillId="0" borderId="0" xfId="0" applyNumberFormat="1" applyFont="1" applyAlignment="1" applyProtection="1">
      <alignment horizontal="right"/>
      <protection locked="0"/>
    </xf>
    <xf numFmtId="166" fontId="18" fillId="0" borderId="0" xfId="1" applyNumberFormat="1" applyFont="1" applyBorder="1" applyAlignment="1" applyProtection="1">
      <alignment horizontal="right"/>
      <protection locked="0"/>
    </xf>
    <xf numFmtId="37" fontId="18" fillId="0" borderId="0" xfId="0" applyFont="1" applyAlignment="1" applyProtection="1">
      <alignment horizontal="right"/>
      <protection locked="0"/>
    </xf>
    <xf numFmtId="37" fontId="18" fillId="0" borderId="0" xfId="0" applyFont="1" applyAlignment="1">
      <alignment horizontal="right"/>
    </xf>
    <xf numFmtId="167" fontId="18" fillId="0" borderId="0" xfId="12" applyNumberFormat="1" applyFont="1" applyAlignment="1">
      <alignment horizontal="center" vertical="center"/>
    </xf>
    <xf numFmtId="167" fontId="18" fillId="0" borderId="0" xfId="12" applyNumberFormat="1" applyFont="1" applyAlignment="1">
      <alignment horizontal="left" vertical="center" wrapText="1"/>
    </xf>
    <xf numFmtId="167" fontId="18" fillId="0" borderId="0" xfId="12" applyNumberFormat="1" applyFont="1" applyAlignment="1">
      <alignment horizontal="center" vertical="center" wrapText="1"/>
    </xf>
    <xf numFmtId="166" fontId="18" fillId="0" borderId="0" xfId="1" applyNumberFormat="1" applyFont="1" applyFill="1" applyBorder="1" applyAlignment="1" applyProtection="1">
      <alignment horizontal="center" vertical="center" wrapText="1"/>
    </xf>
    <xf numFmtId="38" fontId="21" fillId="0" borderId="0" xfId="11" applyNumberFormat="1" applyFont="1" applyAlignment="1">
      <alignment vertical="center"/>
    </xf>
    <xf numFmtId="14" fontId="6" fillId="0" borderId="0" xfId="1" applyNumberFormat="1" applyFont="1" applyFill="1" applyBorder="1" applyAlignment="1" applyProtection="1">
      <alignment horizontal="center" vertical="center" wrapText="1"/>
    </xf>
    <xf numFmtId="166" fontId="18" fillId="0" borderId="0" xfId="1" applyNumberFormat="1" applyFont="1" applyBorder="1" applyAlignment="1" applyProtection="1">
      <alignment horizontal="center" vertical="center" wrapText="1"/>
    </xf>
    <xf numFmtId="38" fontId="18" fillId="0" borderId="0" xfId="0" applyNumberFormat="1" applyFont="1" applyAlignment="1">
      <alignment horizontal="right" vertical="center"/>
    </xf>
    <xf numFmtId="37" fontId="18" fillId="0" borderId="0" xfId="0" applyFont="1" applyAlignment="1" applyProtection="1">
      <alignment horizontal="right" vertical="center"/>
      <protection locked="0"/>
    </xf>
    <xf numFmtId="38" fontId="18" fillId="0" borderId="0" xfId="0" applyNumberFormat="1" applyFont="1" applyAlignment="1" applyProtection="1">
      <alignment horizontal="right" vertical="center"/>
      <protection locked="0"/>
    </xf>
    <xf numFmtId="166" fontId="18" fillId="0" borderId="0" xfId="5" applyNumberFormat="1" applyFont="1" applyFill="1" applyBorder="1" applyAlignment="1" applyProtection="1">
      <alignment horizontal="right" vertical="center"/>
      <protection locked="0"/>
    </xf>
    <xf numFmtId="37" fontId="18" fillId="0" borderId="0" xfId="0" applyFont="1" applyAlignment="1">
      <alignment horizontal="right" vertical="center"/>
    </xf>
    <xf numFmtId="167" fontId="18" fillId="5" borderId="0" xfId="12" applyNumberFormat="1" applyFont="1" applyFill="1" applyAlignment="1">
      <alignment horizontal="center" vertical="center" wrapText="1"/>
    </xf>
    <xf numFmtId="166" fontId="18" fillId="5" borderId="0" xfId="1" applyNumberFormat="1" applyFont="1" applyFill="1" applyBorder="1" applyAlignment="1">
      <alignment horizontal="center" vertical="center" wrapText="1"/>
    </xf>
    <xf numFmtId="38" fontId="21" fillId="5" borderId="0" xfId="11" applyNumberFormat="1" applyFont="1" applyFill="1" applyAlignment="1">
      <alignment vertical="center"/>
    </xf>
    <xf numFmtId="14" fontId="21" fillId="5" borderId="0" xfId="1" applyNumberFormat="1" applyFont="1" applyFill="1" applyBorder="1" applyAlignment="1">
      <alignment horizontal="center" vertical="center" wrapText="1"/>
    </xf>
    <xf numFmtId="38" fontId="18" fillId="0" borderId="0" xfId="0" applyNumberFormat="1" applyFont="1" applyAlignment="1" applyProtection="1">
      <alignment vertical="center"/>
      <protection locked="0"/>
    </xf>
    <xf numFmtId="166" fontId="18" fillId="0" borderId="0" xfId="5" applyNumberFormat="1" applyFont="1" applyBorder="1" applyAlignment="1" applyProtection="1">
      <alignment horizontal="right" vertical="center"/>
      <protection locked="0"/>
    </xf>
    <xf numFmtId="166" fontId="18" fillId="5" borderId="0" xfId="1" applyNumberFormat="1" applyFont="1" applyFill="1" applyBorder="1" applyAlignment="1" applyProtection="1">
      <alignment horizontal="center" vertical="center" wrapText="1"/>
    </xf>
    <xf numFmtId="14" fontId="21" fillId="5" borderId="0" xfId="1" applyNumberFormat="1" applyFont="1" applyFill="1" applyBorder="1" applyAlignment="1" applyProtection="1">
      <alignment horizontal="center" vertical="center" wrapText="1"/>
    </xf>
    <xf numFmtId="166" fontId="18" fillId="0" borderId="0" xfId="1" applyNumberFormat="1" applyFont="1" applyBorder="1" applyAlignment="1" applyProtection="1">
      <alignment horizontal="right" vertical="center"/>
      <protection locked="0"/>
    </xf>
    <xf numFmtId="14" fontId="21" fillId="0" borderId="0" xfId="1" applyNumberFormat="1" applyFont="1" applyBorder="1" applyAlignment="1" applyProtection="1">
      <alignment horizontal="center" vertical="center" wrapText="1"/>
    </xf>
    <xf numFmtId="167" fontId="17" fillId="0" borderId="0" xfId="12" applyNumberFormat="1" applyFont="1" applyAlignment="1">
      <alignment horizontal="center"/>
    </xf>
    <xf numFmtId="167" fontId="17" fillId="0" borderId="0" xfId="12" applyNumberFormat="1" applyFont="1" applyAlignment="1">
      <alignment horizontal="left" wrapText="1"/>
    </xf>
    <xf numFmtId="167" fontId="17" fillId="5" borderId="0" xfId="12" applyNumberFormat="1" applyFont="1" applyFill="1" applyAlignment="1">
      <alignment horizontal="center" wrapText="1"/>
    </xf>
    <xf numFmtId="166" fontId="17" fillId="0" borderId="0" xfId="1" applyNumberFormat="1" applyFont="1" applyBorder="1" applyAlignment="1">
      <alignment horizontal="center" wrapText="1"/>
    </xf>
    <xf numFmtId="38" fontId="21" fillId="0" borderId="0" xfId="11" applyNumberFormat="1" applyFont="1"/>
    <xf numFmtId="14" fontId="21" fillId="0" borderId="0" xfId="1" applyNumberFormat="1" applyFont="1" applyBorder="1" applyAlignment="1" applyProtection="1">
      <alignment horizontal="center" wrapText="1"/>
    </xf>
    <xf numFmtId="166" fontId="21" fillId="0" borderId="0" xfId="1" applyNumberFormat="1" applyFont="1" applyBorder="1" applyAlignment="1" applyProtection="1">
      <alignment horizontal="center" vertical="center" wrapText="1"/>
    </xf>
    <xf numFmtId="38" fontId="31" fillId="0" borderId="0" xfId="0" applyNumberFormat="1" applyFont="1" applyAlignment="1">
      <alignment horizontal="right"/>
    </xf>
    <xf numFmtId="166" fontId="31" fillId="0" borderId="0" xfId="1" applyNumberFormat="1" applyFont="1" applyBorder="1" applyAlignment="1">
      <alignment horizontal="right" vertical="center"/>
    </xf>
    <xf numFmtId="38" fontId="31" fillId="0" borderId="0" xfId="0" applyNumberFormat="1" applyFont="1" applyProtection="1">
      <protection locked="0"/>
    </xf>
    <xf numFmtId="38" fontId="31" fillId="0" borderId="0" xfId="0" applyNumberFormat="1" applyFont="1" applyAlignment="1" applyProtection="1">
      <alignment horizontal="right"/>
      <protection locked="0"/>
    </xf>
    <xf numFmtId="166" fontId="31" fillId="0" borderId="0" xfId="1" applyNumberFormat="1" applyFont="1" applyBorder="1" applyAlignment="1" applyProtection="1">
      <alignment horizontal="right"/>
      <protection locked="0"/>
    </xf>
    <xf numFmtId="37" fontId="31" fillId="0" borderId="0" xfId="0" applyFont="1" applyAlignment="1" applyProtection="1">
      <alignment horizontal="right"/>
      <protection locked="0"/>
    </xf>
    <xf numFmtId="37" fontId="31" fillId="0" borderId="0" xfId="0" applyFont="1" applyAlignment="1">
      <alignment horizontal="right"/>
    </xf>
    <xf numFmtId="167" fontId="17" fillId="0" borderId="0" xfId="12" applyNumberFormat="1" applyFont="1" applyAlignment="1">
      <alignment horizontal="center" wrapText="1"/>
    </xf>
    <xf numFmtId="166" fontId="17" fillId="0" borderId="0" xfId="1" applyNumberFormat="1" applyFont="1" applyFill="1" applyBorder="1" applyAlignment="1" applyProtection="1">
      <alignment horizontal="center" wrapText="1"/>
    </xf>
    <xf numFmtId="38" fontId="18" fillId="0" borderId="0" xfId="11" applyNumberFormat="1" applyFont="1"/>
    <xf numFmtId="14" fontId="18" fillId="0" borderId="0" xfId="1" applyNumberFormat="1" applyFont="1" applyFill="1" applyBorder="1" applyAlignment="1">
      <alignment horizontal="center" wrapText="1"/>
    </xf>
    <xf numFmtId="166" fontId="21" fillId="0" borderId="0" xfId="1" applyNumberFormat="1" applyFont="1" applyBorder="1" applyAlignment="1" applyProtection="1">
      <alignment horizontal="center" wrapText="1"/>
    </xf>
    <xf numFmtId="166" fontId="31" fillId="0" borderId="0" xfId="1" applyNumberFormat="1" applyFont="1" applyBorder="1" applyAlignment="1">
      <alignment horizontal="right"/>
    </xf>
    <xf numFmtId="14" fontId="6" fillId="0" borderId="0" xfId="1" applyNumberFormat="1" applyFont="1" applyBorder="1" applyAlignment="1" applyProtection="1">
      <alignment horizontal="center" vertical="center" wrapText="1"/>
    </xf>
    <xf numFmtId="14" fontId="21" fillId="0" borderId="0" xfId="1" applyNumberFormat="1" applyFont="1" applyBorder="1" applyAlignment="1">
      <alignment horizontal="center" vertical="center" wrapText="1"/>
    </xf>
    <xf numFmtId="167" fontId="18" fillId="5" borderId="0" xfId="12" applyNumberFormat="1" applyFont="1" applyFill="1" applyAlignment="1">
      <alignment horizontal="left" vertical="center" wrapText="1"/>
    </xf>
    <xf numFmtId="38" fontId="18" fillId="0" borderId="0" xfId="11" applyNumberFormat="1" applyFont="1" applyAlignment="1">
      <alignment vertical="center"/>
    </xf>
    <xf numFmtId="14" fontId="29" fillId="0" borderId="0" xfId="1" applyNumberFormat="1" applyFont="1" applyBorder="1" applyAlignment="1" applyProtection="1">
      <alignment horizontal="center" vertical="center" wrapText="1"/>
    </xf>
    <xf numFmtId="0" fontId="18" fillId="0" borderId="0" xfId="1" applyNumberFormat="1" applyFont="1" applyFill="1" applyBorder="1" applyAlignment="1" applyProtection="1">
      <alignment horizontal="center" vertical="center"/>
      <protection locked="0"/>
    </xf>
    <xf numFmtId="49" fontId="18" fillId="0" borderId="0" xfId="0" applyNumberFormat="1" applyFont="1" applyAlignment="1" applyProtection="1">
      <alignment horizontal="left" vertical="center" wrapText="1"/>
      <protection locked="0"/>
    </xf>
    <xf numFmtId="49" fontId="18" fillId="0" borderId="0" xfId="0" applyNumberFormat="1" applyFont="1" applyAlignment="1" applyProtection="1">
      <alignment horizontal="center" vertical="center"/>
      <protection locked="0"/>
    </xf>
    <xf numFmtId="14" fontId="21" fillId="0" borderId="0" xfId="1" applyNumberFormat="1" applyFont="1" applyFill="1" applyBorder="1" applyAlignment="1" applyProtection="1">
      <alignment horizontal="center" vertical="center" wrapText="1"/>
    </xf>
    <xf numFmtId="166" fontId="18" fillId="0" borderId="0" xfId="1" applyNumberFormat="1" applyFont="1" applyBorder="1" applyAlignment="1">
      <alignment horizontal="center" vertical="center" wrapText="1"/>
    </xf>
    <xf numFmtId="166" fontId="21" fillId="0" borderId="0" xfId="1" applyNumberFormat="1" applyFont="1" applyBorder="1" applyAlignment="1">
      <alignment horizontal="center" vertical="center" wrapText="1"/>
    </xf>
    <xf numFmtId="166" fontId="31" fillId="0" borderId="0" xfId="1" applyNumberFormat="1" applyFont="1" applyBorder="1" applyAlignment="1">
      <alignment horizontal="center" vertical="center" wrapText="1"/>
    </xf>
    <xf numFmtId="38" fontId="31" fillId="0" borderId="0" xfId="0" applyNumberFormat="1" applyFont="1" applyAlignment="1">
      <alignment horizontal="right" vertical="center"/>
    </xf>
    <xf numFmtId="166" fontId="31" fillId="0" borderId="0" xfId="1" applyNumberFormat="1" applyFont="1" applyBorder="1" applyAlignment="1" applyProtection="1">
      <alignment horizontal="right" vertical="center"/>
      <protection locked="0"/>
    </xf>
    <xf numFmtId="37" fontId="31" fillId="0" borderId="0" xfId="0" applyFont="1" applyAlignment="1" applyProtection="1">
      <alignment horizontal="right" vertical="center"/>
      <protection locked="0"/>
    </xf>
    <xf numFmtId="14" fontId="29" fillId="0" borderId="0" xfId="1" applyNumberFormat="1" applyFont="1" applyBorder="1" applyAlignment="1" applyProtection="1">
      <alignment horizontal="center" wrapText="1"/>
    </xf>
    <xf numFmtId="166" fontId="18" fillId="0" borderId="0" xfId="1" applyNumberFormat="1" applyFont="1" applyBorder="1" applyAlignment="1" applyProtection="1">
      <alignment horizontal="right" wrapText="1"/>
    </xf>
    <xf numFmtId="3" fontId="18" fillId="0" borderId="0" xfId="0" applyNumberFormat="1" applyFont="1" applyAlignment="1">
      <alignment horizontal="right" vertical="center"/>
    </xf>
    <xf numFmtId="14" fontId="21" fillId="0" borderId="29" xfId="11" applyNumberFormat="1" applyFont="1" applyBorder="1" applyAlignment="1" applyProtection="1">
      <alignment horizontal="center"/>
      <protection locked="0"/>
    </xf>
    <xf numFmtId="14" fontId="21" fillId="0" borderId="31" xfId="0" applyNumberFormat="1" applyFont="1" applyBorder="1" applyAlignment="1">
      <alignment horizontal="center"/>
    </xf>
    <xf numFmtId="37" fontId="6" fillId="6" borderId="31" xfId="0" applyFont="1" applyFill="1" applyBorder="1" applyAlignment="1">
      <alignment vertical="center"/>
    </xf>
    <xf numFmtId="166" fontId="6" fillId="0" borderId="31" xfId="0" applyNumberFormat="1" applyFont="1" applyBorder="1" applyAlignment="1">
      <alignment vertical="center"/>
    </xf>
    <xf numFmtId="6" fontId="6" fillId="0" borderId="31" xfId="0" applyNumberFormat="1" applyFont="1" applyBorder="1" applyAlignment="1">
      <alignment vertical="center"/>
    </xf>
    <xf numFmtId="6" fontId="6" fillId="0" borderId="31" xfId="0" applyNumberFormat="1" applyFont="1" applyBorder="1" applyAlignment="1">
      <alignment horizontal="right" vertical="center"/>
    </xf>
    <xf numFmtId="5" fontId="6" fillId="0" borderId="31" xfId="0" applyNumberFormat="1" applyFont="1" applyBorder="1" applyAlignment="1">
      <alignment horizontal="right" vertical="center"/>
    </xf>
    <xf numFmtId="37" fontId="4" fillId="0" borderId="29" xfId="0" applyFont="1" applyBorder="1" applyAlignment="1">
      <alignment horizontal="center" vertical="center"/>
    </xf>
    <xf numFmtId="167" fontId="21" fillId="0" borderId="36" xfId="12" applyNumberFormat="1" applyFont="1" applyBorder="1" applyAlignment="1">
      <alignment horizontal="center" vertical="center"/>
    </xf>
    <xf numFmtId="167" fontId="21" fillId="0" borderId="36" xfId="12" applyNumberFormat="1" applyFont="1" applyBorder="1" applyAlignment="1">
      <alignment horizontal="left" vertical="center" wrapText="1"/>
    </xf>
    <xf numFmtId="167" fontId="21" fillId="5" borderId="36" xfId="12" applyNumberFormat="1" applyFont="1" applyFill="1" applyBorder="1" applyAlignment="1">
      <alignment horizontal="center" vertical="center" wrapText="1"/>
    </xf>
    <xf numFmtId="166" fontId="21" fillId="0" borderId="36" xfId="1" applyNumberFormat="1" applyFont="1" applyBorder="1" applyAlignment="1" applyProtection="1">
      <alignment horizontal="center" vertical="center" wrapText="1"/>
    </xf>
    <xf numFmtId="38" fontId="21" fillId="0" borderId="36" xfId="11" applyNumberFormat="1" applyFont="1" applyBorder="1" applyAlignment="1">
      <alignment vertical="center"/>
    </xf>
    <xf numFmtId="14" fontId="21" fillId="0" borderId="36" xfId="1" applyNumberFormat="1" applyFont="1" applyBorder="1" applyAlignment="1" applyProtection="1">
      <alignment horizontal="center" vertical="center" wrapText="1"/>
    </xf>
    <xf numFmtId="38" fontId="21" fillId="0" borderId="36" xfId="0" applyNumberFormat="1" applyFont="1" applyBorder="1" applyAlignment="1">
      <alignment horizontal="right" vertical="center"/>
    </xf>
    <xf numFmtId="37" fontId="21" fillId="0" borderId="36" xfId="0" applyFont="1" applyBorder="1" applyAlignment="1" applyProtection="1">
      <alignment horizontal="right" vertical="center"/>
      <protection locked="0"/>
    </xf>
    <xf numFmtId="38" fontId="21" fillId="0" borderId="36" xfId="0" applyNumberFormat="1" applyFont="1" applyBorder="1" applyAlignment="1" applyProtection="1">
      <alignment horizontal="right" vertical="center"/>
      <protection locked="0"/>
    </xf>
    <xf numFmtId="166" fontId="21" fillId="0" borderId="36" xfId="5" applyNumberFormat="1" applyFont="1" applyBorder="1" applyAlignment="1" applyProtection="1">
      <alignment horizontal="right" vertical="center"/>
      <protection locked="0"/>
    </xf>
    <xf numFmtId="37" fontId="21" fillId="0" borderId="36" xfId="0" applyFont="1" applyBorder="1" applyAlignment="1">
      <alignment horizontal="right" vertical="center"/>
    </xf>
    <xf numFmtId="38" fontId="21" fillId="0" borderId="36" xfId="0" applyNumberFormat="1" applyFont="1" applyBorder="1" applyAlignment="1" applyProtection="1">
      <alignment vertical="center"/>
      <protection locked="0"/>
    </xf>
    <xf numFmtId="38" fontId="31" fillId="0" borderId="36" xfId="0" applyNumberFormat="1" applyFont="1" applyBorder="1" applyAlignment="1">
      <alignment horizontal="right" vertical="center"/>
    </xf>
    <xf numFmtId="38" fontId="31" fillId="0" borderId="36" xfId="0" applyNumberFormat="1" applyFont="1" applyBorder="1" applyAlignment="1" applyProtection="1">
      <alignment vertical="center"/>
      <protection locked="0"/>
    </xf>
    <xf numFmtId="38" fontId="31" fillId="0" borderId="36" xfId="0" applyNumberFormat="1" applyFont="1" applyBorder="1" applyAlignment="1" applyProtection="1">
      <alignment horizontal="right" vertical="center"/>
      <protection locked="0"/>
    </xf>
    <xf numFmtId="37" fontId="31" fillId="0" borderId="36" xfId="0" applyFont="1" applyBorder="1" applyAlignment="1" applyProtection="1">
      <alignment horizontal="right" vertical="center"/>
      <protection locked="0"/>
    </xf>
    <xf numFmtId="37" fontId="31" fillId="0" borderId="36" xfId="0" applyFont="1" applyBorder="1" applyAlignment="1">
      <alignment horizontal="right" vertical="center"/>
    </xf>
    <xf numFmtId="167" fontId="31" fillId="0" borderId="36" xfId="12" applyNumberFormat="1" applyFont="1" applyBorder="1" applyAlignment="1">
      <alignment horizontal="center" vertical="center"/>
    </xf>
    <xf numFmtId="167" fontId="31" fillId="5" borderId="36" xfId="12" applyNumberFormat="1" applyFont="1" applyFill="1" applyBorder="1" applyAlignment="1">
      <alignment horizontal="center" vertical="center" wrapText="1"/>
    </xf>
    <xf numFmtId="166" fontId="31" fillId="0" borderId="36" xfId="1" applyNumberFormat="1" applyFont="1" applyBorder="1" applyAlignment="1" applyProtection="1">
      <alignment horizontal="center" vertical="center" wrapText="1"/>
    </xf>
    <xf numFmtId="167" fontId="18" fillId="5" borderId="36" xfId="12" applyNumberFormat="1" applyFont="1" applyFill="1" applyBorder="1" applyAlignment="1">
      <alignment horizontal="center" vertical="center" wrapText="1"/>
    </xf>
    <xf numFmtId="38" fontId="21" fillId="5" borderId="36" xfId="11" applyNumberFormat="1" applyFont="1" applyFill="1" applyBorder="1" applyAlignment="1">
      <alignment vertical="center"/>
    </xf>
    <xf numFmtId="14" fontId="21" fillId="5" borderId="36" xfId="1" applyNumberFormat="1" applyFont="1" applyFill="1" applyBorder="1" applyAlignment="1" applyProtection="1">
      <alignment horizontal="center" vertical="center" wrapText="1"/>
    </xf>
    <xf numFmtId="166" fontId="18" fillId="0" borderId="36" xfId="1" applyNumberFormat="1" applyFont="1" applyBorder="1" applyAlignment="1" applyProtection="1">
      <alignment horizontal="center" vertical="center" wrapText="1"/>
    </xf>
    <xf numFmtId="166" fontId="18" fillId="5" borderId="36" xfId="1" applyNumberFormat="1" applyFont="1" applyFill="1" applyBorder="1" applyAlignment="1" applyProtection="1">
      <alignment horizontal="center" vertical="center" wrapText="1"/>
    </xf>
    <xf numFmtId="167" fontId="18" fillId="5" borderId="36" xfId="12" applyNumberFormat="1" applyFont="1" applyFill="1" applyBorder="1" applyAlignment="1">
      <alignment horizontal="left" vertical="center" wrapText="1"/>
    </xf>
    <xf numFmtId="37" fontId="4" fillId="0" borderId="23" xfId="0" applyFont="1" applyBorder="1" applyAlignment="1">
      <alignment horizontal="center" vertical="center"/>
    </xf>
    <xf numFmtId="37" fontId="4" fillId="0" borderId="33" xfId="0" applyFont="1" applyBorder="1" applyAlignment="1">
      <alignment horizontal="center" vertical="center"/>
    </xf>
    <xf numFmtId="37" fontId="4" fillId="4" borderId="19" xfId="0" applyFont="1" applyFill="1" applyBorder="1" applyAlignment="1">
      <alignment horizontal="center"/>
    </xf>
    <xf numFmtId="37" fontId="13" fillId="4" borderId="39" xfId="0" applyFont="1" applyFill="1" applyBorder="1" applyAlignment="1">
      <alignment horizontal="center"/>
    </xf>
    <xf numFmtId="37" fontId="4" fillId="3" borderId="14" xfId="0" applyFont="1" applyFill="1" applyBorder="1" applyAlignment="1">
      <alignment horizontal="center"/>
    </xf>
    <xf numFmtId="39" fontId="4" fillId="3" borderId="20" xfId="0" applyNumberFormat="1" applyFont="1" applyFill="1" applyBorder="1" applyAlignment="1">
      <alignment horizontal="center"/>
    </xf>
    <xf numFmtId="37" fontId="4" fillId="4" borderId="21" xfId="0" quotePrefix="1" applyFont="1" applyFill="1" applyBorder="1" applyAlignment="1">
      <alignment horizontal="center"/>
    </xf>
    <xf numFmtId="37" fontId="4" fillId="4" borderId="6" xfId="0" quotePrefix="1" applyFont="1" applyFill="1" applyBorder="1" applyAlignment="1">
      <alignment horizontal="center"/>
    </xf>
    <xf numFmtId="49" fontId="31" fillId="0" borderId="31" xfId="11" applyNumberFormat="1" applyFont="1" applyBorder="1" applyAlignment="1" applyProtection="1">
      <alignment horizontal="left" vertical="center"/>
      <protection locked="0"/>
    </xf>
    <xf numFmtId="38" fontId="31" fillId="5" borderId="29" xfId="0" applyNumberFormat="1" applyFont="1" applyFill="1" applyBorder="1" applyProtection="1">
      <protection locked="0"/>
    </xf>
    <xf numFmtId="38" fontId="31" fillId="0" borderId="31" xfId="0" applyNumberFormat="1" applyFont="1" applyBorder="1" applyAlignment="1">
      <alignment horizontal="right"/>
    </xf>
    <xf numFmtId="38" fontId="31" fillId="0" borderId="29" xfId="0" applyNumberFormat="1" applyFont="1" applyBorder="1" applyProtection="1">
      <protection locked="0"/>
    </xf>
    <xf numFmtId="37" fontId="31" fillId="0" borderId="31" xfId="0" applyFont="1" applyBorder="1" applyAlignment="1" applyProtection="1">
      <alignment horizontal="right"/>
      <protection locked="0"/>
    </xf>
    <xf numFmtId="166" fontId="31" fillId="0" borderId="31" xfId="5" applyNumberFormat="1" applyFont="1" applyBorder="1" applyAlignment="1" applyProtection="1">
      <alignment horizontal="right"/>
      <protection locked="0"/>
    </xf>
    <xf numFmtId="37" fontId="31" fillId="0" borderId="31" xfId="0" applyFont="1" applyBorder="1" applyAlignment="1">
      <alignment horizontal="right"/>
    </xf>
    <xf numFmtId="167" fontId="31" fillId="0" borderId="36" xfId="12" applyNumberFormat="1" applyFont="1" applyBorder="1" applyAlignment="1">
      <alignment horizontal="left" vertical="center" wrapText="1"/>
    </xf>
    <xf numFmtId="165" fontId="18" fillId="0" borderId="31" xfId="1" applyNumberFormat="1" applyFont="1" applyBorder="1" applyAlignment="1" applyProtection="1">
      <alignment horizontal="right" vertical="center"/>
      <protection locked="0"/>
    </xf>
    <xf numFmtId="6" fontId="18" fillId="0" borderId="31" xfId="0" applyNumberFormat="1" applyFont="1" applyBorder="1" applyProtection="1">
      <protection locked="0"/>
    </xf>
    <xf numFmtId="6" fontId="18" fillId="0" borderId="31" xfId="0" applyNumberFormat="1" applyFont="1" applyBorder="1"/>
    <xf numFmtId="14" fontId="18" fillId="0" borderId="29" xfId="2" applyNumberFormat="1" applyFont="1" applyBorder="1" applyAlignment="1" applyProtection="1">
      <alignment horizontal="center"/>
      <protection locked="0"/>
    </xf>
    <xf numFmtId="165" fontId="18" fillId="5" borderId="31" xfId="0" applyNumberFormat="1" applyFont="1" applyFill="1" applyBorder="1"/>
    <xf numFmtId="6" fontId="18" fillId="0" borderId="31" xfId="0" applyNumberFormat="1" applyFont="1" applyBorder="1" applyAlignment="1">
      <alignment horizontal="right"/>
    </xf>
    <xf numFmtId="5" fontId="18" fillId="0" borderId="31" xfId="0" applyNumberFormat="1" applyFont="1" applyBorder="1" applyAlignment="1" applyProtection="1">
      <alignment horizontal="right"/>
      <protection locked="0"/>
    </xf>
    <xf numFmtId="165" fontId="18" fillId="0" borderId="31" xfId="4" applyNumberFormat="1" applyFont="1" applyBorder="1" applyAlignment="1" applyProtection="1">
      <alignment horizontal="right"/>
      <protection locked="0"/>
    </xf>
    <xf numFmtId="5" fontId="18" fillId="0" borderId="31" xfId="0" applyNumberFormat="1" applyFont="1" applyBorder="1" applyAlignment="1">
      <alignment horizontal="right"/>
    </xf>
    <xf numFmtId="37" fontId="33" fillId="5" borderId="0" xfId="0" applyFont="1" applyFill="1"/>
    <xf numFmtId="0" fontId="31" fillId="0" borderId="31" xfId="10" applyNumberFormat="1" applyFont="1" applyFill="1" applyBorder="1" applyAlignment="1" applyProtection="1">
      <alignment horizontal="center" vertical="center"/>
      <protection locked="0"/>
    </xf>
    <xf numFmtId="14" fontId="31" fillId="0" borderId="31" xfId="3" applyNumberFormat="1" applyFont="1" applyBorder="1" applyAlignment="1" applyProtection="1">
      <alignment horizontal="center"/>
      <protection locked="0"/>
    </xf>
    <xf numFmtId="0" fontId="35" fillId="0" borderId="31" xfId="10" applyNumberFormat="1" applyFont="1" applyFill="1" applyBorder="1" applyAlignment="1" applyProtection="1">
      <alignment horizontal="center" vertical="center"/>
      <protection locked="0"/>
    </xf>
    <xf numFmtId="167" fontId="31" fillId="0" borderId="31" xfId="12" applyNumberFormat="1" applyFont="1" applyBorder="1" applyAlignment="1">
      <alignment horizontal="center" vertical="center" wrapText="1"/>
    </xf>
    <xf numFmtId="166" fontId="31" fillId="0" borderId="31" xfId="1" applyNumberFormat="1" applyFont="1" applyFill="1" applyBorder="1" applyAlignment="1" applyProtection="1">
      <alignment horizontal="center" vertical="center" wrapText="1"/>
    </xf>
    <xf numFmtId="14" fontId="31" fillId="0" borderId="31" xfId="1" applyNumberFormat="1" applyFont="1" applyFill="1" applyBorder="1" applyAlignment="1" applyProtection="1">
      <alignment horizontal="center" vertical="center" wrapText="1"/>
    </xf>
    <xf numFmtId="167" fontId="31" fillId="0" borderId="36" xfId="12" applyNumberFormat="1" applyFont="1" applyBorder="1" applyAlignment="1">
      <alignment horizontal="center" vertical="center" wrapText="1"/>
    </xf>
    <xf numFmtId="166" fontId="31" fillId="0" borderId="36" xfId="1" applyNumberFormat="1" applyFont="1" applyFill="1" applyBorder="1" applyAlignment="1" applyProtection="1">
      <alignment horizontal="center" vertical="center" wrapText="1"/>
    </xf>
    <xf numFmtId="14" fontId="31" fillId="0" borderId="36" xfId="1" applyNumberFormat="1" applyFont="1" applyFill="1" applyBorder="1" applyAlignment="1">
      <alignment horizontal="center" vertical="center" wrapText="1"/>
    </xf>
    <xf numFmtId="0" fontId="31" fillId="0" borderId="31" xfId="10" applyNumberFormat="1" applyFont="1" applyFill="1" applyBorder="1" applyAlignment="1" applyProtection="1">
      <alignment horizontal="center"/>
      <protection locked="0"/>
    </xf>
    <xf numFmtId="14" fontId="31" fillId="0" borderId="36" xfId="1" applyNumberFormat="1" applyFont="1" applyFill="1" applyBorder="1" applyAlignment="1" applyProtection="1">
      <alignment horizontal="center" vertical="center" wrapText="1"/>
    </xf>
    <xf numFmtId="165" fontId="21" fillId="0" borderId="31" xfId="1" applyNumberFormat="1" applyFont="1" applyFill="1" applyBorder="1" applyAlignment="1" applyProtection="1">
      <alignment horizontal="right" vertical="center" wrapText="1"/>
    </xf>
    <xf numFmtId="166" fontId="21" fillId="0" borderId="31" xfId="1" applyNumberFormat="1" applyFont="1" applyFill="1" applyBorder="1" applyAlignment="1" applyProtection="1">
      <alignment horizontal="right" vertical="center" wrapText="1"/>
    </xf>
    <xf numFmtId="166" fontId="31" fillId="0" borderId="31" xfId="1" applyNumberFormat="1" applyFont="1" applyFill="1" applyBorder="1" applyAlignment="1" applyProtection="1">
      <alignment horizontal="right" vertical="center" wrapText="1"/>
    </xf>
    <xf numFmtId="166" fontId="31" fillId="5" borderId="31" xfId="1" applyNumberFormat="1" applyFont="1" applyFill="1" applyBorder="1" applyAlignment="1">
      <alignment horizontal="right"/>
    </xf>
    <xf numFmtId="37" fontId="31" fillId="5" borderId="31" xfId="0" applyFont="1" applyFill="1" applyBorder="1" applyAlignment="1" applyProtection="1">
      <alignment horizontal="right"/>
      <protection locked="0"/>
    </xf>
    <xf numFmtId="37" fontId="32" fillId="5" borderId="0" xfId="0" applyFont="1" applyFill="1"/>
    <xf numFmtId="37" fontId="27" fillId="0" borderId="0" xfId="0" applyFont="1"/>
    <xf numFmtId="38" fontId="31" fillId="5" borderId="31" xfId="0" applyNumberFormat="1" applyFont="1" applyFill="1" applyBorder="1" applyAlignment="1">
      <alignment horizontal="right"/>
    </xf>
    <xf numFmtId="38" fontId="31" fillId="5" borderId="31" xfId="0" applyNumberFormat="1" applyFont="1" applyFill="1" applyBorder="1" applyProtection="1">
      <protection locked="0"/>
    </xf>
    <xf numFmtId="38" fontId="31" fillId="5" borderId="31" xfId="0" applyNumberFormat="1" applyFont="1" applyFill="1" applyBorder="1" applyAlignment="1" applyProtection="1">
      <alignment horizontal="right"/>
      <protection locked="0"/>
    </xf>
    <xf numFmtId="37" fontId="31" fillId="5" borderId="31" xfId="0" applyFont="1" applyFill="1" applyBorder="1" applyAlignment="1">
      <alignment horizontal="right"/>
    </xf>
    <xf numFmtId="38" fontId="31" fillId="0" borderId="31" xfId="0" applyNumberFormat="1" applyFont="1" applyBorder="1" applyProtection="1">
      <protection locked="0"/>
    </xf>
    <xf numFmtId="166" fontId="42" fillId="0" borderId="31" xfId="1" applyNumberFormat="1" applyFont="1" applyFill="1" applyBorder="1" applyAlignment="1" applyProtection="1">
      <alignment horizontal="right" vertical="center" wrapText="1"/>
    </xf>
    <xf numFmtId="0" fontId="24" fillId="0" borderId="31" xfId="1" applyNumberFormat="1" applyFont="1" applyFill="1" applyBorder="1" applyAlignment="1" applyProtection="1">
      <alignment horizontal="center" vertical="center"/>
      <protection locked="0"/>
    </xf>
    <xf numFmtId="49" fontId="24" fillId="0" borderId="31" xfId="0" applyNumberFormat="1" applyFont="1" applyBorder="1" applyAlignment="1" applyProtection="1">
      <alignment horizontal="left" vertical="center" wrapText="1"/>
      <protection locked="0"/>
    </xf>
    <xf numFmtId="49" fontId="24" fillId="0" borderId="31" xfId="0" applyNumberFormat="1" applyFont="1" applyBorder="1" applyAlignment="1" applyProtection="1">
      <alignment horizontal="left" vertical="center"/>
      <protection locked="0"/>
    </xf>
    <xf numFmtId="49" fontId="24" fillId="0" borderId="31" xfId="11" applyNumberFormat="1" applyFont="1" applyBorder="1" applyAlignment="1" applyProtection="1">
      <alignment horizontal="center" vertical="center"/>
      <protection locked="0"/>
    </xf>
    <xf numFmtId="38" fontId="24" fillId="0" borderId="31" xfId="11" applyNumberFormat="1" applyFont="1" applyBorder="1" applyAlignment="1" applyProtection="1">
      <alignment horizontal="right" vertical="center"/>
      <protection locked="0"/>
    </xf>
    <xf numFmtId="167" fontId="24" fillId="0" borderId="31" xfId="11" applyNumberFormat="1" applyFont="1" applyBorder="1" applyAlignment="1" applyProtection="1">
      <alignment horizontal="center" vertical="center" wrapText="1"/>
      <protection locked="0"/>
    </xf>
    <xf numFmtId="49" fontId="24" fillId="0" borderId="31" xfId="11" applyNumberFormat="1" applyFont="1" applyBorder="1" applyAlignment="1" applyProtection="1">
      <alignment horizontal="left" vertical="center" wrapText="1"/>
      <protection locked="0"/>
    </xf>
    <xf numFmtId="38" fontId="24" fillId="5" borderId="29" xfId="0" applyNumberFormat="1" applyFont="1" applyFill="1" applyBorder="1" applyProtection="1">
      <protection locked="0"/>
    </xf>
    <xf numFmtId="38" fontId="24" fillId="0" borderId="31" xfId="0" applyNumberFormat="1" applyFont="1" applyBorder="1" applyAlignment="1">
      <alignment horizontal="right"/>
    </xf>
    <xf numFmtId="14" fontId="24" fillId="0" borderId="31" xfId="2" applyNumberFormat="1" applyFont="1" applyBorder="1" applyAlignment="1" applyProtection="1">
      <alignment horizontal="center"/>
      <protection locked="0"/>
    </xf>
    <xf numFmtId="0" fontId="31" fillId="0" borderId="29" xfId="10" applyNumberFormat="1" applyFont="1" applyBorder="1" applyAlignment="1" applyProtection="1">
      <alignment horizontal="center"/>
      <protection locked="0"/>
    </xf>
    <xf numFmtId="49" fontId="31" fillId="0" borderId="29" xfId="11" applyNumberFormat="1" applyFont="1" applyBorder="1" applyAlignment="1" applyProtection="1">
      <alignment horizontal="left"/>
      <protection locked="0"/>
    </xf>
    <xf numFmtId="49" fontId="31" fillId="0" borderId="29" xfId="11" applyNumberFormat="1" applyFont="1" applyBorder="1" applyAlignment="1" applyProtection="1">
      <alignment horizontal="center"/>
      <protection locked="0"/>
    </xf>
    <xf numFmtId="38" fontId="31" fillId="0" borderId="31" xfId="11" applyNumberFormat="1" applyFont="1" applyBorder="1" applyProtection="1">
      <protection locked="0"/>
    </xf>
    <xf numFmtId="38" fontId="31" fillId="0" borderId="29" xfId="11" applyNumberFormat="1" applyFont="1" applyBorder="1" applyProtection="1">
      <protection locked="0"/>
    </xf>
    <xf numFmtId="167" fontId="21" fillId="0" borderId="36" xfId="12" applyNumberFormat="1" applyFont="1" applyBorder="1" applyAlignment="1">
      <alignment horizontal="center" vertical="center" wrapText="1"/>
    </xf>
    <xf numFmtId="166" fontId="31" fillId="5" borderId="31" xfId="1" applyNumberFormat="1" applyFont="1" applyFill="1" applyBorder="1" applyAlignment="1">
      <alignment horizontal="center" vertical="center" wrapText="1"/>
    </xf>
    <xf numFmtId="166" fontId="31" fillId="0" borderId="31" xfId="1" applyNumberFormat="1" applyFont="1" applyBorder="1" applyAlignment="1" applyProtection="1">
      <alignment horizontal="center" vertical="center" wrapText="1"/>
    </xf>
    <xf numFmtId="166" fontId="21" fillId="0" borderId="36" xfId="1" applyNumberFormat="1" applyFont="1" applyFill="1" applyBorder="1" applyAlignment="1" applyProtection="1">
      <alignment horizontal="center" vertical="center" wrapText="1"/>
    </xf>
    <xf numFmtId="38" fontId="31" fillId="5" borderId="31" xfId="11" applyNumberFormat="1" applyFont="1" applyFill="1" applyBorder="1" applyAlignment="1">
      <alignment vertical="center"/>
    </xf>
    <xf numFmtId="38" fontId="31" fillId="5" borderId="29" xfId="11" applyNumberFormat="1" applyFont="1" applyFill="1" applyBorder="1" applyAlignment="1">
      <alignment vertical="center"/>
    </xf>
    <xf numFmtId="14" fontId="31" fillId="5" borderId="31" xfId="1" applyNumberFormat="1" applyFont="1" applyFill="1" applyBorder="1" applyAlignment="1" applyProtection="1">
      <alignment horizontal="center" vertical="center" wrapText="1"/>
    </xf>
    <xf numFmtId="14" fontId="31" fillId="0" borderId="31" xfId="1" applyNumberFormat="1" applyFont="1" applyBorder="1" applyAlignment="1" applyProtection="1">
      <alignment horizontal="center" vertical="center" wrapText="1"/>
    </xf>
    <xf numFmtId="14" fontId="31" fillId="5" borderId="31" xfId="1" applyNumberFormat="1" applyFont="1" applyFill="1" applyBorder="1" applyAlignment="1">
      <alignment horizontal="center" vertical="center" wrapText="1"/>
    </xf>
    <xf numFmtId="14" fontId="21" fillId="0" borderId="36" xfId="1" applyNumberFormat="1" applyFont="1" applyFill="1" applyBorder="1" applyAlignment="1" applyProtection="1">
      <alignment horizontal="center" vertical="center" wrapText="1"/>
    </xf>
    <xf numFmtId="14" fontId="31" fillId="0" borderId="36" xfId="1" applyNumberFormat="1" applyFont="1" applyBorder="1" applyAlignment="1">
      <alignment horizontal="center" vertical="center" wrapText="1"/>
    </xf>
    <xf numFmtId="166" fontId="21" fillId="0" borderId="36" xfId="1" applyNumberFormat="1" applyFont="1" applyFill="1" applyBorder="1" applyAlignment="1" applyProtection="1">
      <alignment horizontal="right" vertical="center" wrapText="1"/>
    </xf>
    <xf numFmtId="166" fontId="31" fillId="0" borderId="36" xfId="1" applyNumberFormat="1" applyFont="1" applyFill="1" applyBorder="1" applyAlignment="1">
      <alignment horizontal="right" vertical="center" wrapText="1"/>
    </xf>
    <xf numFmtId="166" fontId="31" fillId="0" borderId="31" xfId="5" applyNumberFormat="1" applyFont="1" applyBorder="1" applyAlignment="1" applyProtection="1">
      <alignment horizontal="right" vertical="center"/>
      <protection locked="0"/>
    </xf>
    <xf numFmtId="38" fontId="18" fillId="0" borderId="36" xfId="0" applyNumberFormat="1" applyFont="1" applyBorder="1" applyAlignment="1">
      <alignment vertical="center"/>
    </xf>
    <xf numFmtId="37" fontId="18" fillId="0" borderId="36" xfId="0" applyFont="1" applyBorder="1" applyAlignment="1" applyProtection="1">
      <alignment vertical="center"/>
      <protection locked="0"/>
    </xf>
    <xf numFmtId="166" fontId="18" fillId="0" borderId="36" xfId="1" applyNumberFormat="1" applyFont="1" applyBorder="1" applyAlignment="1" applyProtection="1">
      <alignment vertical="center"/>
      <protection locked="0"/>
    </xf>
    <xf numFmtId="166" fontId="18" fillId="5" borderId="36" xfId="1" applyNumberFormat="1" applyFont="1" applyFill="1" applyBorder="1" applyAlignment="1">
      <alignment vertical="center" wrapText="1"/>
    </xf>
    <xf numFmtId="0" fontId="31" fillId="0" borderId="29" xfId="14" applyNumberFormat="1" applyFont="1" applyFill="1" applyBorder="1" applyAlignment="1" applyProtection="1">
      <alignment horizontal="center" vertical="center"/>
      <protection locked="0"/>
    </xf>
    <xf numFmtId="49" fontId="31" fillId="0" borderId="29" xfId="13" applyNumberFormat="1" applyFont="1" applyBorder="1" applyAlignment="1" applyProtection="1">
      <alignment horizontal="left" vertical="center" wrapText="1"/>
      <protection locked="0"/>
    </xf>
    <xf numFmtId="49" fontId="31" fillId="0" borderId="29" xfId="13" applyNumberFormat="1" applyFont="1" applyBorder="1" applyAlignment="1" applyProtection="1">
      <alignment horizontal="center" vertical="center"/>
      <protection locked="0"/>
    </xf>
    <xf numFmtId="38" fontId="31" fillId="0" borderId="29" xfId="13" applyNumberFormat="1" applyFont="1" applyBorder="1" applyAlignment="1" applyProtection="1">
      <alignment vertical="center"/>
      <protection locked="0"/>
    </xf>
    <xf numFmtId="38" fontId="31" fillId="0" borderId="31" xfId="13" applyNumberFormat="1" applyFont="1" applyBorder="1" applyAlignment="1">
      <alignment horizontal="right" vertical="center"/>
    </xf>
    <xf numFmtId="38" fontId="31" fillId="0" borderId="31" xfId="13" applyNumberFormat="1" applyFont="1" applyBorder="1" applyAlignment="1" applyProtection="1">
      <alignment vertical="center"/>
      <protection locked="0"/>
    </xf>
    <xf numFmtId="38" fontId="31" fillId="0" borderId="31" xfId="13" applyNumberFormat="1" applyFont="1" applyBorder="1" applyAlignment="1" applyProtection="1">
      <alignment horizontal="right" vertical="center"/>
      <protection locked="0"/>
    </xf>
    <xf numFmtId="37" fontId="31" fillId="0" borderId="31" xfId="13" applyFont="1" applyBorder="1" applyAlignment="1">
      <alignment horizontal="right" vertical="center"/>
    </xf>
    <xf numFmtId="37" fontId="32" fillId="0" borderId="0" xfId="13" applyFont="1" applyAlignment="1">
      <alignment vertical="center"/>
    </xf>
    <xf numFmtId="37" fontId="4" fillId="0" borderId="31" xfId="13" applyFont="1" applyBorder="1" applyAlignment="1">
      <alignment horizontal="center" vertical="center"/>
    </xf>
    <xf numFmtId="0" fontId="17" fillId="0" borderId="29" xfId="14" applyNumberFormat="1" applyFont="1" applyFill="1" applyBorder="1" applyAlignment="1" applyProtection="1">
      <alignment horizontal="center" vertical="center"/>
      <protection locked="0"/>
    </xf>
    <xf numFmtId="49" fontId="17" fillId="0" borderId="29" xfId="13" applyNumberFormat="1" applyFont="1" applyBorder="1" applyAlignment="1" applyProtection="1">
      <alignment horizontal="left" vertical="center" wrapText="1"/>
      <protection locked="0"/>
    </xf>
    <xf numFmtId="49" fontId="17" fillId="0" borderId="29" xfId="13" applyNumberFormat="1" applyFont="1" applyBorder="1" applyAlignment="1" applyProtection="1">
      <alignment horizontal="center" vertical="center"/>
      <protection locked="0"/>
    </xf>
    <xf numFmtId="38" fontId="17" fillId="0" borderId="29" xfId="13" applyNumberFormat="1" applyFont="1" applyBorder="1" applyAlignment="1" applyProtection="1">
      <alignment vertical="center"/>
      <protection locked="0"/>
    </xf>
    <xf numFmtId="14" fontId="17" fillId="0" borderId="29" xfId="13" applyNumberFormat="1" applyFont="1" applyBorder="1" applyAlignment="1" applyProtection="1">
      <alignment horizontal="center" vertical="center"/>
      <protection locked="0"/>
    </xf>
    <xf numFmtId="38" fontId="21" fillId="0" borderId="31" xfId="13" applyNumberFormat="1" applyFont="1" applyBorder="1" applyAlignment="1">
      <alignment horizontal="right" vertical="center"/>
    </xf>
    <xf numFmtId="166" fontId="21" fillId="0" borderId="31" xfId="14" applyNumberFormat="1" applyFont="1" applyFill="1" applyBorder="1" applyAlignment="1">
      <alignment horizontal="right" vertical="center"/>
    </xf>
    <xf numFmtId="38" fontId="21" fillId="0" borderId="31" xfId="13" applyNumberFormat="1" applyFont="1" applyBorder="1" applyAlignment="1" applyProtection="1">
      <alignment vertical="center"/>
      <protection locked="0"/>
    </xf>
    <xf numFmtId="38" fontId="21" fillId="0" borderId="31" xfId="13" applyNumberFormat="1" applyFont="1" applyBorder="1" applyAlignment="1" applyProtection="1">
      <alignment horizontal="right" vertical="center"/>
      <protection locked="0"/>
    </xf>
    <xf numFmtId="38" fontId="17" fillId="0" borderId="29" xfId="13" applyNumberFormat="1" applyFont="1" applyBorder="1" applyAlignment="1" applyProtection="1">
      <alignment horizontal="right" vertical="center"/>
      <protection locked="0"/>
    </xf>
    <xf numFmtId="37" fontId="21" fillId="0" borderId="31" xfId="13" applyFont="1" applyBorder="1" applyAlignment="1">
      <alignment horizontal="right" vertical="center"/>
    </xf>
    <xf numFmtId="37" fontId="17" fillId="0" borderId="40" xfId="13" applyFont="1" applyBorder="1"/>
    <xf numFmtId="166" fontId="17" fillId="0" borderId="31" xfId="14" applyNumberFormat="1" applyFont="1" applyFill="1" applyBorder="1" applyAlignment="1" applyProtection="1">
      <alignment horizontal="right" vertical="center"/>
      <protection locked="0"/>
    </xf>
    <xf numFmtId="0" fontId="17" fillId="0" borderId="31" xfId="14" applyNumberFormat="1" applyFont="1" applyFill="1" applyBorder="1" applyAlignment="1" applyProtection="1">
      <alignment horizontal="center" vertical="center"/>
      <protection locked="0"/>
    </xf>
    <xf numFmtId="38" fontId="17" fillId="0" borderId="31" xfId="13" applyNumberFormat="1" applyFont="1" applyBorder="1" applyAlignment="1" applyProtection="1">
      <alignment vertical="center"/>
      <protection locked="0"/>
    </xf>
    <xf numFmtId="14" fontId="17" fillId="0" borderId="31" xfId="13" applyNumberFormat="1" applyFont="1" applyBorder="1" applyAlignment="1" applyProtection="1">
      <alignment horizontal="center" vertical="center"/>
      <protection locked="0"/>
    </xf>
    <xf numFmtId="49" fontId="17" fillId="0" borderId="29" xfId="13" applyNumberFormat="1" applyFont="1" applyBorder="1" applyAlignment="1" applyProtection="1">
      <alignment horizontal="left" vertical="center"/>
      <protection locked="0"/>
    </xf>
    <xf numFmtId="37" fontId="21" fillId="0" borderId="31" xfId="13" applyFont="1" applyBorder="1" applyAlignment="1" applyProtection="1">
      <alignment horizontal="right" vertical="center"/>
      <protection locked="0"/>
    </xf>
    <xf numFmtId="49" fontId="17" fillId="0" borderId="31" xfId="13" applyNumberFormat="1" applyFont="1" applyBorder="1" applyAlignment="1" applyProtection="1">
      <alignment horizontal="left" vertical="center" wrapText="1"/>
      <protection locked="0"/>
    </xf>
    <xf numFmtId="49" fontId="17" fillId="0" borderId="31" xfId="13" applyNumberFormat="1" applyFont="1" applyBorder="1" applyAlignment="1" applyProtection="1">
      <alignment horizontal="center" vertical="center"/>
      <protection locked="0"/>
    </xf>
    <xf numFmtId="166" fontId="21" fillId="0" borderId="31" xfId="14" applyNumberFormat="1" applyFont="1" applyFill="1" applyBorder="1" applyAlignment="1" applyProtection="1">
      <alignment horizontal="center" vertical="center" wrapText="1"/>
    </xf>
    <xf numFmtId="166" fontId="17" fillId="0" borderId="31" xfId="14" applyNumberFormat="1" applyFont="1" applyFill="1" applyBorder="1" applyAlignment="1" applyProtection="1">
      <alignment vertical="center"/>
      <protection locked="0"/>
    </xf>
    <xf numFmtId="38" fontId="17" fillId="0" borderId="31" xfId="13" applyNumberFormat="1" applyFont="1" applyBorder="1" applyAlignment="1" applyProtection="1">
      <alignment horizontal="right" vertical="center"/>
      <protection locked="0"/>
    </xf>
    <xf numFmtId="0" fontId="31" fillId="0" borderId="31" xfId="14" applyNumberFormat="1" applyFont="1" applyFill="1" applyBorder="1" applyAlignment="1" applyProtection="1">
      <alignment horizontal="center" vertical="center"/>
      <protection locked="0"/>
    </xf>
    <xf numFmtId="38" fontId="31" fillId="0" borderId="29" xfId="12" applyNumberFormat="1" applyFont="1" applyBorder="1" applyAlignment="1">
      <alignment vertical="center"/>
    </xf>
    <xf numFmtId="38" fontId="31" fillId="0" borderId="31" xfId="12" applyNumberFormat="1" applyFont="1" applyBorder="1" applyAlignment="1">
      <alignment vertical="center"/>
    </xf>
    <xf numFmtId="166" fontId="17" fillId="0" borderId="29" xfId="14" applyNumberFormat="1" applyFont="1" applyFill="1" applyBorder="1" applyAlignment="1" applyProtection="1">
      <alignment horizontal="right" vertical="center"/>
      <protection locked="0"/>
    </xf>
    <xf numFmtId="38" fontId="17" fillId="0" borderId="31" xfId="13" applyNumberFormat="1" applyFont="1" applyBorder="1" applyAlignment="1">
      <alignment horizontal="right" vertical="center"/>
    </xf>
    <xf numFmtId="166" fontId="31" fillId="0" borderId="31" xfId="14" applyNumberFormat="1" applyFont="1" applyFill="1" applyBorder="1" applyAlignment="1" applyProtection="1">
      <alignment horizontal="center" vertical="center" wrapText="1"/>
    </xf>
    <xf numFmtId="49" fontId="31" fillId="0" borderId="31" xfId="13" applyNumberFormat="1" applyFont="1" applyBorder="1" applyAlignment="1" applyProtection="1">
      <alignment horizontal="left" vertical="center" wrapText="1"/>
      <protection locked="0"/>
    </xf>
    <xf numFmtId="14" fontId="31" fillId="0" borderId="31" xfId="14" applyNumberFormat="1" applyFont="1" applyFill="1" applyBorder="1" applyAlignment="1" applyProtection="1">
      <alignment horizontal="center" vertical="center" wrapText="1"/>
    </xf>
    <xf numFmtId="166" fontId="31" fillId="0" borderId="29" xfId="14" applyNumberFormat="1" applyFont="1" applyFill="1" applyBorder="1" applyAlignment="1" applyProtection="1">
      <alignment horizontal="center" vertical="center" wrapText="1"/>
    </xf>
    <xf numFmtId="37" fontId="31" fillId="0" borderId="31" xfId="13" applyFont="1" applyBorder="1" applyAlignment="1" applyProtection="1">
      <alignment horizontal="right" vertical="center"/>
      <protection locked="0"/>
    </xf>
    <xf numFmtId="49" fontId="31" fillId="0" borderId="31" xfId="13" applyNumberFormat="1" applyFont="1" applyBorder="1" applyAlignment="1" applyProtection="1">
      <alignment horizontal="center" vertical="center"/>
      <protection locked="0"/>
    </xf>
    <xf numFmtId="37" fontId="28" fillId="0" borderId="31" xfId="13" applyFont="1" applyBorder="1" applyAlignment="1">
      <alignment horizontal="center" vertical="center"/>
    </xf>
    <xf numFmtId="37" fontId="33" fillId="0" borderId="0" xfId="13" applyFont="1" applyAlignment="1">
      <alignment vertical="center"/>
    </xf>
    <xf numFmtId="166" fontId="17" fillId="0" borderId="29" xfId="14" applyNumberFormat="1" applyFont="1" applyFill="1" applyBorder="1" applyAlignment="1" applyProtection="1">
      <alignment vertical="center"/>
      <protection locked="0"/>
    </xf>
    <xf numFmtId="37" fontId="31" fillId="0" borderId="29" xfId="13" applyFont="1" applyBorder="1" applyAlignment="1">
      <alignment horizontal="center"/>
    </xf>
    <xf numFmtId="37" fontId="31" fillId="0" borderId="29" xfId="13" applyFont="1" applyBorder="1"/>
    <xf numFmtId="14" fontId="31" fillId="0" borderId="31" xfId="13" applyNumberFormat="1" applyFont="1" applyBorder="1" applyAlignment="1" applyProtection="1">
      <alignment horizontal="center" vertical="center"/>
      <protection locked="0"/>
    </xf>
    <xf numFmtId="166" fontId="31" fillId="0" borderId="31" xfId="14" applyNumberFormat="1" applyFont="1" applyFill="1" applyBorder="1" applyAlignment="1" applyProtection="1">
      <alignment vertical="center"/>
      <protection locked="0"/>
    </xf>
    <xf numFmtId="6" fontId="17" fillId="0" borderId="31" xfId="13" applyNumberFormat="1" applyFont="1" applyBorder="1" applyAlignment="1" applyProtection="1">
      <alignment vertical="center"/>
      <protection locked="0"/>
    </xf>
    <xf numFmtId="6" fontId="17" fillId="0" borderId="29" xfId="13" applyNumberFormat="1" applyFont="1" applyBorder="1" applyAlignment="1" applyProtection="1">
      <alignment vertical="center"/>
      <protection locked="0"/>
    </xf>
    <xf numFmtId="38" fontId="17" fillId="0" borderId="31" xfId="13" applyNumberFormat="1" applyFont="1" applyBorder="1" applyAlignment="1" applyProtection="1">
      <alignment vertical="center" wrapText="1"/>
      <protection locked="0"/>
    </xf>
    <xf numFmtId="38" fontId="18" fillId="0" borderId="29" xfId="13" applyNumberFormat="1" applyFont="1" applyBorder="1" applyAlignment="1" applyProtection="1">
      <alignment vertical="center"/>
      <protection locked="0"/>
    </xf>
    <xf numFmtId="37" fontId="17" fillId="0" borderId="31" xfId="13" applyFont="1" applyBorder="1" applyAlignment="1" applyProtection="1">
      <alignment horizontal="right" vertical="center"/>
      <protection locked="0"/>
    </xf>
    <xf numFmtId="37" fontId="17" fillId="0" borderId="31" xfId="13" applyFont="1" applyBorder="1" applyAlignment="1">
      <alignment horizontal="right" vertical="center"/>
    </xf>
    <xf numFmtId="0" fontId="21" fillId="0" borderId="29" xfId="13" applyNumberFormat="1" applyFont="1" applyBorder="1" applyAlignment="1">
      <alignment horizontal="center" vertical="center"/>
    </xf>
    <xf numFmtId="49" fontId="21" fillId="0" borderId="29" xfId="13" applyNumberFormat="1" applyFont="1" applyBorder="1" applyAlignment="1">
      <alignment horizontal="left" vertical="center" shrinkToFit="1"/>
    </xf>
    <xf numFmtId="49" fontId="21" fillId="0" borderId="29" xfId="13" applyNumberFormat="1" applyFont="1" applyBorder="1" applyAlignment="1">
      <alignment horizontal="center" vertical="center"/>
    </xf>
    <xf numFmtId="37" fontId="21" fillId="0" borderId="29" xfId="13" applyFont="1" applyBorder="1" applyAlignment="1">
      <alignment vertical="center"/>
    </xf>
    <xf numFmtId="38" fontId="21" fillId="0" borderId="29" xfId="13" applyNumberFormat="1" applyFont="1" applyBorder="1" applyAlignment="1" applyProtection="1">
      <alignment vertical="center"/>
      <protection locked="0"/>
    </xf>
    <xf numFmtId="38" fontId="21" fillId="0" borderId="29" xfId="13" applyNumberFormat="1" applyFont="1" applyBorder="1" applyAlignment="1">
      <alignment horizontal="right" vertical="center"/>
    </xf>
    <xf numFmtId="14" fontId="21" fillId="0" borderId="29" xfId="2" applyNumberFormat="1" applyFont="1" applyBorder="1" applyAlignment="1" applyProtection="1">
      <alignment horizontal="center" vertical="center"/>
      <protection locked="0"/>
    </xf>
    <xf numFmtId="38" fontId="31" fillId="0" borderId="31" xfId="13" applyNumberFormat="1" applyFont="1" applyBorder="1" applyAlignment="1">
      <alignment horizontal="right"/>
    </xf>
    <xf numFmtId="38" fontId="31" fillId="0" borderId="31" xfId="13" applyNumberFormat="1" applyFont="1" applyBorder="1" applyProtection="1">
      <protection locked="0"/>
    </xf>
    <xf numFmtId="38" fontId="31" fillId="0" borderId="31" xfId="13" applyNumberFormat="1" applyFont="1" applyBorder="1" applyAlignment="1" applyProtection="1">
      <alignment horizontal="right"/>
      <protection locked="0"/>
    </xf>
    <xf numFmtId="37" fontId="31" fillId="0" borderId="31" xfId="13" applyFont="1" applyBorder="1" applyAlignment="1" applyProtection="1">
      <alignment horizontal="right"/>
      <protection locked="0"/>
    </xf>
    <xf numFmtId="37" fontId="31" fillId="0" borderId="31" xfId="13" applyFont="1" applyBorder="1" applyAlignment="1">
      <alignment horizontal="right"/>
    </xf>
    <xf numFmtId="37" fontId="30" fillId="0" borderId="0" xfId="13" applyFont="1" applyAlignment="1">
      <alignment vertical="center"/>
    </xf>
    <xf numFmtId="37" fontId="27" fillId="0" borderId="0" xfId="13" applyFont="1" applyAlignment="1">
      <alignment vertical="center"/>
    </xf>
    <xf numFmtId="37" fontId="32" fillId="0" borderId="0" xfId="13" applyFont="1"/>
    <xf numFmtId="0" fontId="31" fillId="0" borderId="13" xfId="0" applyNumberFormat="1" applyFont="1" applyBorder="1" applyAlignment="1">
      <alignment horizontal="center"/>
    </xf>
    <xf numFmtId="49" fontId="31" fillId="0" borderId="13" xfId="0" applyNumberFormat="1" applyFont="1" applyBorder="1" applyAlignment="1">
      <alignment horizontal="left"/>
    </xf>
    <xf numFmtId="37" fontId="21" fillId="0" borderId="31" xfId="0" applyFont="1" applyBorder="1"/>
    <xf numFmtId="38" fontId="31" fillId="0" borderId="13" xfId="0" applyNumberFormat="1" applyFont="1" applyBorder="1" applyAlignment="1">
      <alignment horizontal="right"/>
    </xf>
    <xf numFmtId="38" fontId="31" fillId="0" borderId="13" xfId="0" applyNumberFormat="1" applyFont="1" applyBorder="1" applyProtection="1">
      <protection locked="0"/>
    </xf>
    <xf numFmtId="38" fontId="31" fillId="0" borderId="13" xfId="0" applyNumberFormat="1" applyFont="1" applyBorder="1" applyAlignment="1" applyProtection="1">
      <alignment horizontal="right"/>
      <protection locked="0"/>
    </xf>
    <xf numFmtId="37" fontId="31" fillId="0" borderId="13" xfId="0" applyFont="1" applyBorder="1" applyAlignment="1">
      <alignment horizontal="right"/>
    </xf>
    <xf numFmtId="49" fontId="6" fillId="0" borderId="29" xfId="3" applyNumberFormat="1" applyFont="1" applyBorder="1" applyAlignment="1" applyProtection="1">
      <alignment horizontal="center"/>
      <protection locked="0"/>
    </xf>
    <xf numFmtId="5" fontId="6" fillId="0" borderId="29" xfId="0" applyNumberFormat="1" applyFont="1" applyBorder="1" applyAlignment="1">
      <alignment horizontal="right"/>
    </xf>
    <xf numFmtId="37" fontId="31" fillId="0" borderId="36" xfId="0" applyFont="1" applyBorder="1"/>
    <xf numFmtId="38" fontId="31" fillId="5" borderId="36" xfId="0" applyNumberFormat="1" applyFont="1" applyFill="1" applyBorder="1" applyProtection="1">
      <protection locked="0"/>
    </xf>
    <xf numFmtId="38" fontId="31" fillId="0" borderId="36" xfId="0" applyNumberFormat="1" applyFont="1" applyBorder="1" applyAlignment="1">
      <alignment horizontal="right"/>
    </xf>
    <xf numFmtId="164" fontId="31" fillId="0" borderId="36" xfId="2" applyNumberFormat="1" applyFont="1" applyBorder="1" applyAlignment="1" applyProtection="1">
      <alignment horizontal="center"/>
      <protection locked="0"/>
    </xf>
    <xf numFmtId="49" fontId="31" fillId="0" borderId="11" xfId="0" applyNumberFormat="1" applyFont="1" applyBorder="1" applyAlignment="1">
      <alignment horizontal="center"/>
    </xf>
    <xf numFmtId="38" fontId="31" fillId="0" borderId="19" xfId="0" applyNumberFormat="1" applyFont="1" applyBorder="1" applyAlignment="1">
      <alignment horizontal="right"/>
    </xf>
    <xf numFmtId="167" fontId="18" fillId="0" borderId="31" xfId="0" applyNumberFormat="1" applyFont="1" applyBorder="1" applyAlignment="1">
      <alignment horizontal="center"/>
    </xf>
    <xf numFmtId="5" fontId="18" fillId="0" borderId="29" xfId="0" applyNumberFormat="1" applyFont="1" applyBorder="1"/>
    <xf numFmtId="5" fontId="18" fillId="0" borderId="31" xfId="0" applyNumberFormat="1" applyFont="1" applyBorder="1"/>
    <xf numFmtId="14" fontId="18" fillId="0" borderId="31" xfId="0" applyNumberFormat="1" applyFont="1" applyBorder="1" applyAlignment="1">
      <alignment horizontal="center"/>
    </xf>
    <xf numFmtId="6" fontId="18" fillId="0" borderId="29" xfId="0" applyNumberFormat="1" applyFont="1" applyBorder="1" applyProtection="1">
      <protection locked="0"/>
    </xf>
    <xf numFmtId="166" fontId="18" fillId="0" borderId="31" xfId="1" applyNumberFormat="1" applyFont="1" applyFill="1" applyBorder="1" applyAlignment="1" applyProtection="1">
      <alignment horizontal="right"/>
      <protection locked="0"/>
    </xf>
    <xf numFmtId="49" fontId="31" fillId="0" borderId="45" xfId="0" applyNumberFormat="1" applyFont="1" applyBorder="1" applyAlignment="1">
      <alignment horizontal="left"/>
    </xf>
    <xf numFmtId="0" fontId="31" fillId="0" borderId="46" xfId="14" applyNumberFormat="1" applyFont="1" applyFill="1" applyBorder="1" applyAlignment="1" applyProtection="1">
      <alignment vertical="center" wrapText="1"/>
      <protection locked="0"/>
    </xf>
    <xf numFmtId="49" fontId="31" fillId="0" borderId="14" xfId="13" applyNumberFormat="1" applyFont="1" applyBorder="1" applyAlignment="1" applyProtection="1">
      <alignment horizontal="center" vertical="center" wrapText="1"/>
      <protection locked="0"/>
    </xf>
    <xf numFmtId="166" fontId="31" fillId="0" borderId="14" xfId="14" applyNumberFormat="1" applyFont="1" applyFill="1" applyBorder="1" applyAlignment="1" applyProtection="1">
      <alignment horizontal="right" vertical="center"/>
      <protection locked="0"/>
    </xf>
    <xf numFmtId="38" fontId="31" fillId="0" borderId="46" xfId="12" applyNumberFormat="1" applyFont="1" applyBorder="1" applyAlignment="1">
      <alignment vertical="center"/>
    </xf>
    <xf numFmtId="166" fontId="31" fillId="0" borderId="37" xfId="14" applyNumberFormat="1" applyFont="1" applyFill="1" applyBorder="1" applyAlignment="1" applyProtection="1">
      <alignment horizontal="center" vertical="center" wrapText="1"/>
    </xf>
    <xf numFmtId="165" fontId="31" fillId="5" borderId="31" xfId="0" applyNumberFormat="1" applyFont="1" applyFill="1" applyBorder="1" applyAlignment="1">
      <alignment horizontal="right"/>
    </xf>
    <xf numFmtId="165" fontId="31" fillId="0" borderId="31" xfId="1" applyNumberFormat="1" applyFont="1" applyBorder="1" applyAlignment="1">
      <alignment horizontal="right"/>
    </xf>
    <xf numFmtId="165" fontId="31" fillId="5" borderId="31" xfId="0" applyNumberFormat="1" applyFont="1" applyFill="1" applyBorder="1" applyProtection="1">
      <protection locked="0"/>
    </xf>
    <xf numFmtId="165" fontId="31" fillId="5" borderId="31" xfId="0" applyNumberFormat="1" applyFont="1" applyFill="1" applyBorder="1" applyAlignment="1" applyProtection="1">
      <alignment horizontal="right"/>
      <protection locked="0"/>
    </xf>
    <xf numFmtId="166" fontId="18" fillId="0" borderId="31" xfId="0" applyNumberFormat="1" applyFont="1" applyBorder="1"/>
    <xf numFmtId="166" fontId="18" fillId="0" borderId="31" xfId="0" applyNumberFormat="1" applyFont="1" applyBorder="1" applyAlignment="1">
      <alignment horizontal="right"/>
    </xf>
    <xf numFmtId="166" fontId="18" fillId="0" borderId="31" xfId="0" applyNumberFormat="1" applyFont="1" applyBorder="1" applyAlignment="1" applyProtection="1">
      <alignment horizontal="right"/>
      <protection locked="0"/>
    </xf>
    <xf numFmtId="166" fontId="18" fillId="0" borderId="31" xfId="0" applyNumberFormat="1" applyFont="1" applyBorder="1" applyProtection="1">
      <protection locked="0"/>
    </xf>
    <xf numFmtId="166" fontId="18" fillId="0" borderId="31" xfId="4" applyNumberFormat="1" applyFont="1" applyFill="1" applyBorder="1" applyAlignment="1" applyProtection="1">
      <alignment horizontal="right"/>
      <protection locked="0"/>
    </xf>
    <xf numFmtId="14" fontId="31" fillId="0" borderId="29" xfId="11" applyNumberFormat="1" applyFont="1" applyBorder="1" applyAlignment="1" applyProtection="1">
      <alignment horizontal="center"/>
      <protection locked="0"/>
    </xf>
    <xf numFmtId="6" fontId="31" fillId="0" borderId="31" xfId="0" applyNumberFormat="1" applyFont="1" applyBorder="1" applyProtection="1">
      <protection locked="0"/>
    </xf>
    <xf numFmtId="6" fontId="31" fillId="0" borderId="31" xfId="0" applyNumberFormat="1" applyFont="1" applyBorder="1"/>
    <xf numFmtId="14" fontId="31" fillId="0" borderId="29" xfId="2" applyNumberFormat="1" applyFont="1" applyBorder="1" applyAlignment="1" applyProtection="1">
      <alignment horizontal="center"/>
      <protection locked="0"/>
    </xf>
    <xf numFmtId="49" fontId="18" fillId="0" borderId="31" xfId="11" applyNumberFormat="1" applyFont="1" applyBorder="1" applyAlignment="1" applyProtection="1">
      <alignment wrapText="1"/>
      <protection locked="0"/>
    </xf>
    <xf numFmtId="37" fontId="44" fillId="0" borderId="0" xfId="0" applyFont="1"/>
    <xf numFmtId="37" fontId="45" fillId="0" borderId="0" xfId="0" applyFont="1"/>
    <xf numFmtId="37" fontId="28" fillId="5" borderId="31" xfId="13" applyFont="1" applyFill="1" applyBorder="1" applyAlignment="1">
      <alignment horizontal="center" vertical="center"/>
    </xf>
    <xf numFmtId="0" fontId="31" fillId="5" borderId="29" xfId="14" applyNumberFormat="1" applyFont="1" applyFill="1" applyBorder="1" applyAlignment="1" applyProtection="1">
      <alignment horizontal="center" vertical="center"/>
      <protection locked="0"/>
    </xf>
    <xf numFmtId="49" fontId="31" fillId="5" borderId="29" xfId="13" applyNumberFormat="1" applyFont="1" applyFill="1" applyBorder="1" applyAlignment="1" applyProtection="1">
      <alignment horizontal="left" vertical="center" wrapText="1"/>
      <protection locked="0"/>
    </xf>
    <xf numFmtId="38" fontId="31" fillId="5" borderId="29" xfId="12" applyNumberFormat="1" applyFont="1" applyFill="1" applyBorder="1" applyAlignment="1">
      <alignment vertical="center"/>
    </xf>
    <xf numFmtId="14" fontId="31" fillId="5" borderId="29" xfId="14" applyNumberFormat="1" applyFont="1" applyFill="1" applyBorder="1" applyAlignment="1" applyProtection="1">
      <alignment horizontal="center" vertical="center" wrapText="1"/>
    </xf>
    <xf numFmtId="166" fontId="31" fillId="5" borderId="31" xfId="14" applyNumberFormat="1" applyFont="1" applyFill="1" applyBorder="1" applyAlignment="1" applyProtection="1">
      <alignment horizontal="center" vertical="center" wrapText="1"/>
    </xf>
    <xf numFmtId="166" fontId="31" fillId="5" borderId="31" xfId="14" applyNumberFormat="1" applyFont="1" applyFill="1" applyBorder="1" applyAlignment="1">
      <alignment horizontal="right" vertical="center"/>
    </xf>
    <xf numFmtId="38" fontId="31" fillId="5" borderId="31" xfId="13" applyNumberFormat="1" applyFont="1" applyFill="1" applyBorder="1" applyAlignment="1">
      <alignment horizontal="right" vertical="center"/>
    </xf>
    <xf numFmtId="38" fontId="31" fillId="5" borderId="31" xfId="13" applyNumberFormat="1" applyFont="1" applyFill="1" applyBorder="1" applyAlignment="1" applyProtection="1">
      <alignment horizontal="right" vertical="center"/>
      <protection locked="0"/>
    </xf>
    <xf numFmtId="37" fontId="31" fillId="5" borderId="29" xfId="13" applyFont="1" applyFill="1" applyBorder="1" applyAlignment="1" applyProtection="1">
      <alignment horizontal="right" vertical="center"/>
      <protection locked="0"/>
    </xf>
    <xf numFmtId="37" fontId="27" fillId="5" borderId="0" xfId="13" applyFont="1" applyFill="1" applyAlignment="1">
      <alignment vertical="center"/>
    </xf>
    <xf numFmtId="37" fontId="8" fillId="0" borderId="44" xfId="13" applyFont="1" applyBorder="1" applyAlignment="1">
      <alignment vertical="center"/>
    </xf>
    <xf numFmtId="37" fontId="9" fillId="0" borderId="44" xfId="13" applyFont="1" applyBorder="1" applyAlignment="1">
      <alignment vertical="center"/>
    </xf>
    <xf numFmtId="0" fontId="31" fillId="5" borderId="13" xfId="0" applyNumberFormat="1" applyFont="1" applyFill="1" applyBorder="1" applyAlignment="1">
      <alignment horizontal="center"/>
    </xf>
    <xf numFmtId="49" fontId="31" fillId="5" borderId="13" xfId="0" applyNumberFormat="1" applyFont="1" applyFill="1" applyBorder="1" applyAlignment="1">
      <alignment horizontal="left"/>
    </xf>
    <xf numFmtId="49" fontId="31" fillId="5" borderId="13" xfId="0" applyNumberFormat="1" applyFont="1" applyFill="1" applyBorder="1" applyAlignment="1">
      <alignment horizontal="center"/>
    </xf>
    <xf numFmtId="37" fontId="31" fillId="5" borderId="14" xfId="0" applyFont="1" applyFill="1" applyBorder="1"/>
    <xf numFmtId="38" fontId="31" fillId="5" borderId="14" xfId="0" applyNumberFormat="1" applyFont="1" applyFill="1" applyBorder="1" applyProtection="1">
      <protection locked="0"/>
    </xf>
    <xf numFmtId="38" fontId="31" fillId="5" borderId="13" xfId="0" applyNumberFormat="1" applyFont="1" applyFill="1" applyBorder="1" applyAlignment="1">
      <alignment horizontal="right"/>
    </xf>
    <xf numFmtId="164" fontId="31" fillId="5" borderId="13" xfId="3" applyNumberFormat="1" applyFont="1" applyFill="1" applyBorder="1" applyAlignment="1" applyProtection="1">
      <alignment horizontal="center"/>
      <protection locked="0"/>
    </xf>
    <xf numFmtId="38" fontId="31" fillId="5" borderId="13" xfId="0" applyNumberFormat="1" applyFont="1" applyFill="1" applyBorder="1" applyProtection="1">
      <protection locked="0"/>
    </xf>
    <xf numFmtId="38" fontId="31" fillId="5" borderId="13" xfId="0" applyNumberFormat="1" applyFont="1" applyFill="1" applyBorder="1" applyAlignment="1" applyProtection="1">
      <alignment horizontal="right"/>
      <protection locked="0"/>
    </xf>
    <xf numFmtId="37" fontId="31" fillId="5" borderId="13" xfId="0" applyFont="1" applyFill="1" applyBorder="1" applyAlignment="1" applyProtection="1">
      <alignment horizontal="right"/>
      <protection locked="0"/>
    </xf>
    <xf numFmtId="37" fontId="31" fillId="5" borderId="13" xfId="0" applyFont="1" applyFill="1" applyBorder="1" applyAlignment="1">
      <alignment horizontal="right"/>
    </xf>
    <xf numFmtId="37" fontId="31" fillId="5" borderId="29" xfId="13" applyFont="1" applyFill="1" applyBorder="1" applyAlignment="1">
      <alignment wrapText="1"/>
    </xf>
    <xf numFmtId="49" fontId="31" fillId="5" borderId="31" xfId="13" applyNumberFormat="1" applyFont="1" applyFill="1" applyBorder="1" applyAlignment="1" applyProtection="1">
      <alignment horizontal="center" vertical="center" wrapText="1"/>
      <protection locked="0"/>
    </xf>
    <xf numFmtId="166" fontId="31" fillId="5" borderId="31" xfId="14" applyNumberFormat="1" applyFont="1" applyFill="1" applyBorder="1" applyAlignment="1" applyProtection="1">
      <alignment horizontal="right" vertical="center"/>
      <protection locked="0"/>
    </xf>
    <xf numFmtId="166" fontId="31" fillId="5" borderId="40" xfId="14" applyNumberFormat="1" applyFont="1" applyFill="1" applyBorder="1" applyAlignment="1" applyProtection="1">
      <alignment horizontal="center" vertical="center" wrapText="1"/>
    </xf>
    <xf numFmtId="0" fontId="31" fillId="5" borderId="31" xfId="14" applyNumberFormat="1" applyFont="1" applyFill="1" applyBorder="1" applyAlignment="1" applyProtection="1">
      <alignment horizontal="center" vertical="center"/>
      <protection locked="0"/>
    </xf>
    <xf numFmtId="49" fontId="31" fillId="5" borderId="40" xfId="13" applyNumberFormat="1" applyFont="1" applyFill="1" applyBorder="1" applyAlignment="1" applyProtection="1">
      <alignment horizontal="left" vertical="center" wrapText="1"/>
      <protection locked="0"/>
    </xf>
    <xf numFmtId="49" fontId="31" fillId="5" borderId="35" xfId="13" applyNumberFormat="1" applyFont="1" applyFill="1" applyBorder="1" applyAlignment="1" applyProtection="1">
      <alignment horizontal="center" vertical="center"/>
      <protection locked="0"/>
    </xf>
    <xf numFmtId="38" fontId="31" fillId="5" borderId="29" xfId="13" applyNumberFormat="1" applyFont="1" applyFill="1" applyBorder="1" applyAlignment="1" applyProtection="1">
      <alignment vertical="center"/>
      <protection locked="0"/>
    </xf>
    <xf numFmtId="38" fontId="31" fillId="5" borderId="31" xfId="13" applyNumberFormat="1" applyFont="1" applyFill="1" applyBorder="1" applyAlignment="1" applyProtection="1">
      <alignment vertical="center"/>
      <protection locked="0"/>
    </xf>
    <xf numFmtId="37" fontId="31" fillId="5" borderId="31" xfId="13" applyFont="1" applyFill="1" applyBorder="1" applyAlignment="1" applyProtection="1">
      <alignment horizontal="right" vertical="center"/>
      <protection locked="0"/>
    </xf>
    <xf numFmtId="37" fontId="31" fillId="5" borderId="31" xfId="13" applyFont="1" applyFill="1" applyBorder="1" applyAlignment="1">
      <alignment horizontal="right" vertical="center"/>
    </xf>
    <xf numFmtId="49" fontId="31" fillId="5" borderId="29" xfId="13" applyNumberFormat="1" applyFont="1" applyFill="1" applyBorder="1" applyAlignment="1" applyProtection="1">
      <alignment horizontal="left" vertical="center"/>
      <protection locked="0"/>
    </xf>
    <xf numFmtId="49" fontId="31" fillId="5" borderId="29" xfId="13" applyNumberFormat="1" applyFont="1" applyFill="1" applyBorder="1" applyAlignment="1" applyProtection="1">
      <alignment horizontal="center" vertical="center"/>
      <protection locked="0"/>
    </xf>
    <xf numFmtId="0" fontId="18" fillId="5" borderId="29" xfId="14" applyNumberFormat="1" applyFont="1" applyFill="1" applyBorder="1" applyAlignment="1" applyProtection="1">
      <alignment horizontal="center" vertical="center"/>
      <protection locked="0"/>
    </xf>
    <xf numFmtId="49" fontId="18" fillId="5" borderId="29" xfId="13" applyNumberFormat="1" applyFont="1" applyFill="1" applyBorder="1" applyAlignment="1" applyProtection="1">
      <alignment horizontal="left" vertical="center" wrapText="1"/>
      <protection locked="0"/>
    </xf>
    <xf numFmtId="49" fontId="18" fillId="5" borderId="29" xfId="13" applyNumberFormat="1" applyFont="1" applyFill="1" applyBorder="1" applyAlignment="1" applyProtection="1">
      <alignment horizontal="center" vertical="center" wrapText="1"/>
      <protection locked="0"/>
    </xf>
    <xf numFmtId="166" fontId="18" fillId="5" borderId="29" xfId="14" applyNumberFormat="1" applyFont="1" applyFill="1" applyBorder="1" applyAlignment="1" applyProtection="1">
      <alignment horizontal="right" vertical="center"/>
      <protection locked="0"/>
    </xf>
    <xf numFmtId="38" fontId="18" fillId="5" borderId="29" xfId="12" applyNumberFormat="1" applyFont="1" applyFill="1" applyBorder="1" applyAlignment="1">
      <alignment vertical="center"/>
    </xf>
    <xf numFmtId="14" fontId="18" fillId="5" borderId="29" xfId="14" applyNumberFormat="1" applyFont="1" applyFill="1" applyBorder="1" applyAlignment="1" applyProtection="1">
      <alignment horizontal="center" vertical="center" wrapText="1"/>
    </xf>
    <xf numFmtId="166" fontId="18" fillId="5" borderId="29" xfId="14" applyNumberFormat="1" applyFont="1" applyFill="1" applyBorder="1" applyAlignment="1" applyProtection="1">
      <alignment horizontal="center" vertical="center" wrapText="1"/>
    </xf>
    <xf numFmtId="166" fontId="18" fillId="5" borderId="31" xfId="14" applyNumberFormat="1" applyFont="1" applyFill="1" applyBorder="1" applyAlignment="1" applyProtection="1">
      <alignment horizontal="center" vertical="center" wrapText="1"/>
    </xf>
    <xf numFmtId="38" fontId="18" fillId="5" borderId="31" xfId="13" applyNumberFormat="1" applyFont="1" applyFill="1" applyBorder="1" applyAlignment="1">
      <alignment horizontal="right" vertical="center"/>
    </xf>
    <xf numFmtId="38" fontId="18" fillId="5" borderId="31" xfId="13" applyNumberFormat="1" applyFont="1" applyFill="1" applyBorder="1" applyAlignment="1" applyProtection="1">
      <alignment horizontal="right" vertical="center"/>
      <protection locked="0"/>
    </xf>
    <xf numFmtId="37" fontId="18" fillId="5" borderId="29" xfId="13" applyFont="1" applyFill="1" applyBorder="1" applyAlignment="1" applyProtection="1">
      <alignment horizontal="right" vertical="center"/>
      <protection locked="0"/>
    </xf>
    <xf numFmtId="37" fontId="18" fillId="5" borderId="29" xfId="13" applyFont="1" applyFill="1" applyBorder="1" applyAlignment="1">
      <alignment wrapText="1"/>
    </xf>
    <xf numFmtId="38" fontId="31" fillId="0" borderId="36" xfId="0" applyNumberFormat="1" applyFont="1" applyBorder="1" applyAlignment="1">
      <alignment vertical="center"/>
    </xf>
    <xf numFmtId="37" fontId="31" fillId="0" borderId="36" xfId="0" applyFont="1" applyBorder="1" applyAlignment="1" applyProtection="1">
      <alignment vertical="center"/>
      <protection locked="0"/>
    </xf>
    <xf numFmtId="37" fontId="31" fillId="0" borderId="36" xfId="0" applyFont="1" applyBorder="1" applyAlignment="1">
      <alignment vertical="center"/>
    </xf>
    <xf numFmtId="37" fontId="4" fillId="5" borderId="31" xfId="13" applyFont="1" applyFill="1" applyBorder="1" applyAlignment="1">
      <alignment horizontal="center" vertical="center"/>
    </xf>
    <xf numFmtId="0" fontId="17" fillId="5" borderId="29" xfId="14" applyNumberFormat="1" applyFont="1" applyFill="1" applyBorder="1" applyAlignment="1" applyProtection="1">
      <alignment horizontal="center" vertical="center"/>
      <protection locked="0"/>
    </xf>
    <xf numFmtId="49" fontId="17" fillId="5" borderId="29" xfId="13" applyNumberFormat="1" applyFont="1" applyFill="1" applyBorder="1" applyAlignment="1" applyProtection="1">
      <alignment horizontal="left" vertical="center" wrapText="1"/>
      <protection locked="0"/>
    </xf>
    <xf numFmtId="38" fontId="17" fillId="5" borderId="31" xfId="13" applyNumberFormat="1" applyFont="1" applyFill="1" applyBorder="1" applyAlignment="1" applyProtection="1">
      <alignment horizontal="right" vertical="center"/>
      <protection locked="0"/>
    </xf>
    <xf numFmtId="38" fontId="17" fillId="5" borderId="29" xfId="13" applyNumberFormat="1" applyFont="1" applyFill="1" applyBorder="1" applyAlignment="1" applyProtection="1">
      <alignment vertical="center"/>
      <protection locked="0"/>
    </xf>
    <xf numFmtId="38" fontId="21" fillId="5" borderId="31" xfId="13" applyNumberFormat="1" applyFont="1" applyFill="1" applyBorder="1" applyAlignment="1">
      <alignment horizontal="right" vertical="center"/>
    </xf>
    <xf numFmtId="38" fontId="21" fillId="5" borderId="31" xfId="13" applyNumberFormat="1" applyFont="1" applyFill="1" applyBorder="1" applyAlignment="1" applyProtection="1">
      <alignment vertical="center"/>
      <protection locked="0"/>
    </xf>
    <xf numFmtId="38" fontId="21" fillId="5" borderId="31" xfId="13" applyNumberFormat="1" applyFont="1" applyFill="1" applyBorder="1" applyAlignment="1" applyProtection="1">
      <alignment horizontal="right" vertical="center"/>
      <protection locked="0"/>
    </xf>
    <xf numFmtId="37" fontId="21" fillId="5" borderId="36" xfId="13" applyFont="1" applyFill="1" applyBorder="1" applyAlignment="1">
      <alignment horizontal="right" vertical="center"/>
    </xf>
    <xf numFmtId="49" fontId="17" fillId="5" borderId="29" xfId="13" applyNumberFormat="1" applyFont="1" applyFill="1" applyBorder="1" applyAlignment="1" applyProtection="1">
      <alignment horizontal="center" vertical="center"/>
      <protection locked="0"/>
    </xf>
    <xf numFmtId="14" fontId="17" fillId="5" borderId="29" xfId="13" applyNumberFormat="1" applyFont="1" applyFill="1" applyBorder="1" applyAlignment="1" applyProtection="1">
      <alignment horizontal="center" vertical="center"/>
      <protection locked="0"/>
    </xf>
    <xf numFmtId="0" fontId="18" fillId="5" borderId="31" xfId="13" applyNumberFormat="1" applyFont="1" applyFill="1" applyBorder="1" applyAlignment="1" applyProtection="1">
      <alignment horizontal="center" vertical="center" wrapText="1"/>
      <protection locked="0"/>
    </xf>
    <xf numFmtId="49" fontId="18" fillId="5" borderId="31" xfId="13" applyNumberFormat="1" applyFont="1" applyFill="1" applyBorder="1" applyAlignment="1" applyProtection="1">
      <alignment horizontal="left" vertical="center" wrapText="1"/>
      <protection locked="0"/>
    </xf>
    <xf numFmtId="38" fontId="18" fillId="5" borderId="31" xfId="12" applyNumberFormat="1" applyFont="1" applyFill="1" applyBorder="1" applyAlignment="1">
      <alignment vertical="center"/>
    </xf>
    <xf numFmtId="14" fontId="18" fillId="5" borderId="31" xfId="14" applyNumberFormat="1" applyFont="1" applyFill="1" applyBorder="1" applyAlignment="1" applyProtection="1">
      <alignment horizontal="center" vertical="center" wrapText="1"/>
    </xf>
    <xf numFmtId="166" fontId="18" fillId="5" borderId="36" xfId="14" applyNumberFormat="1" applyFont="1" applyFill="1" applyBorder="1" applyAlignment="1" applyProtection="1">
      <alignment horizontal="center" vertical="center" wrapText="1"/>
    </xf>
    <xf numFmtId="0" fontId="18" fillId="5" borderId="31" xfId="14" applyNumberFormat="1" applyFont="1" applyFill="1" applyBorder="1" applyAlignment="1" applyProtection="1">
      <alignment vertical="center" wrapText="1"/>
      <protection locked="0"/>
    </xf>
    <xf numFmtId="37" fontId="18" fillId="5" borderId="31" xfId="13" applyFont="1" applyFill="1" applyBorder="1" applyAlignment="1">
      <alignment wrapText="1"/>
    </xf>
    <xf numFmtId="49" fontId="18" fillId="5" borderId="31" xfId="13" applyNumberFormat="1" applyFont="1" applyFill="1" applyBorder="1" applyAlignment="1" applyProtection="1">
      <alignment horizontal="center" vertical="center" wrapText="1"/>
      <protection locked="0"/>
    </xf>
    <xf numFmtId="38" fontId="18" fillId="5" borderId="31" xfId="13" applyNumberFormat="1" applyFont="1" applyFill="1" applyBorder="1" applyAlignment="1" applyProtection="1">
      <alignment vertical="center"/>
      <protection locked="0"/>
    </xf>
    <xf numFmtId="37" fontId="18" fillId="5" borderId="31" xfId="13" applyFont="1" applyFill="1" applyBorder="1" applyAlignment="1" applyProtection="1">
      <alignment horizontal="right" vertical="center"/>
      <protection locked="0"/>
    </xf>
    <xf numFmtId="37" fontId="18" fillId="5" borderId="31" xfId="13" applyFont="1" applyFill="1" applyBorder="1" applyAlignment="1">
      <alignment horizontal="right" vertical="center"/>
    </xf>
    <xf numFmtId="37" fontId="4" fillId="5" borderId="29" xfId="13" applyFont="1" applyFill="1" applyBorder="1" applyAlignment="1">
      <alignment horizontal="center" vertical="center"/>
    </xf>
    <xf numFmtId="0" fontId="18" fillId="5" borderId="31" xfId="14" applyNumberFormat="1" applyFont="1" applyFill="1" applyBorder="1" applyAlignment="1" applyProtection="1">
      <alignment horizontal="center" vertical="center"/>
      <protection locked="0"/>
    </xf>
    <xf numFmtId="49" fontId="18" fillId="5" borderId="29" xfId="13" applyNumberFormat="1" applyFont="1" applyFill="1" applyBorder="1" applyAlignment="1" applyProtection="1">
      <alignment horizontal="center" vertical="center"/>
      <protection locked="0"/>
    </xf>
    <xf numFmtId="49" fontId="18" fillId="0" borderId="31" xfId="11" applyNumberFormat="1" applyFont="1" applyBorder="1" applyAlignment="1" applyProtection="1">
      <alignment horizontal="left"/>
      <protection locked="0"/>
    </xf>
    <xf numFmtId="14" fontId="31" fillId="5" borderId="29" xfId="13" applyNumberFormat="1" applyFont="1" applyFill="1" applyBorder="1" applyAlignment="1" applyProtection="1">
      <alignment horizontal="center" vertical="center"/>
      <protection locked="0"/>
    </xf>
    <xf numFmtId="38" fontId="18" fillId="5" borderId="29" xfId="13" applyNumberFormat="1" applyFont="1" applyFill="1" applyBorder="1" applyAlignment="1" applyProtection="1">
      <alignment vertical="center"/>
      <protection locked="0"/>
    </xf>
    <xf numFmtId="14" fontId="18" fillId="5" borderId="31" xfId="13" applyNumberFormat="1" applyFont="1" applyFill="1" applyBorder="1" applyAlignment="1" applyProtection="1">
      <alignment horizontal="center" vertical="center"/>
      <protection locked="0"/>
    </xf>
    <xf numFmtId="166" fontId="18" fillId="5" borderId="31" xfId="14" applyNumberFormat="1" applyFont="1" applyFill="1" applyBorder="1" applyAlignment="1" applyProtection="1">
      <alignment horizontal="right" vertical="center"/>
      <protection locked="0"/>
    </xf>
    <xf numFmtId="37" fontId="9" fillId="5" borderId="0" xfId="13" applyFont="1" applyFill="1" applyAlignment="1">
      <alignment vertical="center"/>
    </xf>
    <xf numFmtId="49" fontId="18" fillId="5" borderId="40" xfId="13" applyNumberFormat="1" applyFont="1" applyFill="1" applyBorder="1" applyAlignment="1" applyProtection="1">
      <alignment horizontal="left" vertical="center" wrapText="1"/>
      <protection locked="0"/>
    </xf>
    <xf numFmtId="14" fontId="18" fillId="5" borderId="29" xfId="13" applyNumberFormat="1" applyFont="1" applyFill="1" applyBorder="1" applyAlignment="1" applyProtection="1">
      <alignment horizontal="center" vertical="center"/>
      <protection locked="0"/>
    </xf>
    <xf numFmtId="37" fontId="18" fillId="5" borderId="29" xfId="13" applyFont="1" applyFill="1" applyBorder="1" applyAlignment="1">
      <alignment horizontal="right" vertical="center"/>
    </xf>
    <xf numFmtId="49" fontId="18" fillId="5" borderId="36" xfId="13" applyNumberFormat="1" applyFont="1" applyFill="1" applyBorder="1" applyAlignment="1" applyProtection="1">
      <alignment horizontal="center" vertical="center"/>
      <protection locked="0"/>
    </xf>
    <xf numFmtId="38" fontId="18" fillId="5" borderId="42" xfId="13" applyNumberFormat="1" applyFont="1" applyFill="1" applyBorder="1" applyAlignment="1" applyProtection="1">
      <alignment vertical="center"/>
      <protection locked="0"/>
    </xf>
    <xf numFmtId="37" fontId="18" fillId="5" borderId="36" xfId="13" applyFont="1" applyFill="1" applyBorder="1" applyAlignment="1">
      <alignment horizontal="right" vertical="center"/>
    </xf>
    <xf numFmtId="37" fontId="7" fillId="5" borderId="0" xfId="13" applyFont="1" applyFill="1" applyAlignment="1">
      <alignment vertical="center"/>
    </xf>
    <xf numFmtId="37" fontId="8" fillId="5" borderId="0" xfId="13" applyFont="1" applyFill="1" applyAlignment="1">
      <alignment vertical="center"/>
    </xf>
    <xf numFmtId="49" fontId="18" fillId="5" borderId="31" xfId="0" applyNumberFormat="1" applyFont="1" applyFill="1" applyBorder="1" applyAlignment="1">
      <alignment horizontal="left"/>
    </xf>
    <xf numFmtId="37" fontId="46" fillId="0" borderId="0" xfId="16"/>
    <xf numFmtId="166" fontId="31" fillId="0" borderId="29" xfId="14" applyNumberFormat="1" applyFont="1" applyBorder="1" applyAlignment="1">
      <alignment horizontal="center" vertical="center" wrapText="1"/>
    </xf>
    <xf numFmtId="0" fontId="17" fillId="0" borderId="31" xfId="14" applyNumberFormat="1" applyFont="1" applyBorder="1" applyAlignment="1" applyProtection="1">
      <alignment horizontal="center" vertical="center"/>
      <protection locked="0"/>
    </xf>
    <xf numFmtId="14" fontId="31" fillId="0" borderId="46" xfId="14" applyNumberFormat="1" applyFont="1" applyFill="1" applyBorder="1" applyAlignment="1" applyProtection="1">
      <alignment horizontal="center" vertical="center" wrapText="1"/>
    </xf>
    <xf numFmtId="0" fontId="31" fillId="0" borderId="46" xfId="13" applyNumberFormat="1" applyFont="1" applyBorder="1" applyAlignment="1" applyProtection="1">
      <alignment horizontal="center" vertical="center" wrapText="1"/>
      <protection locked="0"/>
    </xf>
    <xf numFmtId="167" fontId="24" fillId="0" borderId="31" xfId="12" applyNumberFormat="1" applyFont="1" applyBorder="1" applyAlignment="1">
      <alignment horizontal="center" vertical="center"/>
    </xf>
    <xf numFmtId="167" fontId="38" fillId="0" borderId="31" xfId="12" applyNumberFormat="1" applyFont="1" applyBorder="1" applyAlignment="1">
      <alignment horizontal="left" vertical="center"/>
    </xf>
    <xf numFmtId="167" fontId="24" fillId="0" borderId="31" xfId="12" applyNumberFormat="1" applyFont="1" applyBorder="1" applyAlignment="1">
      <alignment horizontal="center" vertical="center" wrapText="1"/>
    </xf>
    <xf numFmtId="166" fontId="24" fillId="0" borderId="31" xfId="1" applyNumberFormat="1" applyFont="1" applyFill="1" applyBorder="1" applyAlignment="1">
      <alignment horizontal="center" vertical="center" wrapText="1"/>
    </xf>
    <xf numFmtId="14" fontId="21" fillId="0" borderId="31" xfId="1" applyNumberFormat="1" applyFont="1" applyFill="1" applyBorder="1" applyAlignment="1">
      <alignment horizontal="center" vertical="center" wrapText="1"/>
    </xf>
    <xf numFmtId="166" fontId="31" fillId="0" borderId="31" xfId="1" applyNumberFormat="1" applyFont="1" applyFill="1" applyBorder="1" applyAlignment="1">
      <alignment horizontal="center" vertical="center" wrapText="1"/>
    </xf>
    <xf numFmtId="166" fontId="31" fillId="0" borderId="31" xfId="1" applyNumberFormat="1" applyFont="1" applyFill="1" applyBorder="1" applyAlignment="1" applyProtection="1">
      <alignment horizontal="right" vertical="center"/>
      <protection locked="0"/>
    </xf>
    <xf numFmtId="166" fontId="31" fillId="5" borderId="36" xfId="1" applyNumberFormat="1" applyFont="1" applyFill="1" applyBorder="1" applyAlignment="1" applyProtection="1">
      <alignment horizontal="center" vertical="center" wrapText="1"/>
    </xf>
    <xf numFmtId="166" fontId="31" fillId="0" borderId="36" xfId="1" applyNumberFormat="1" applyFont="1" applyBorder="1" applyAlignment="1" applyProtection="1">
      <alignment vertical="center"/>
      <protection locked="0"/>
    </xf>
    <xf numFmtId="0" fontId="31" fillId="0" borderId="36" xfId="1" applyNumberFormat="1" applyFont="1" applyFill="1" applyBorder="1" applyAlignment="1" applyProtection="1">
      <alignment horizontal="center" vertical="center"/>
      <protection locked="0"/>
    </xf>
    <xf numFmtId="49" fontId="31" fillId="0" borderId="36" xfId="0" applyNumberFormat="1" applyFont="1" applyBorder="1" applyAlignment="1" applyProtection="1">
      <alignment horizontal="left" vertical="center" wrapText="1"/>
      <protection locked="0"/>
    </xf>
    <xf numFmtId="49" fontId="31" fillId="0" borderId="36" xfId="0" applyNumberFormat="1" applyFont="1" applyBorder="1" applyAlignment="1" applyProtection="1">
      <alignment horizontal="center" vertical="center"/>
      <protection locked="0"/>
    </xf>
    <xf numFmtId="167" fontId="31" fillId="0" borderId="36" xfId="12" applyNumberFormat="1" applyFont="1" applyBorder="1" applyAlignment="1">
      <alignment horizontal="center"/>
    </xf>
    <xf numFmtId="167" fontId="31" fillId="0" borderId="36" xfId="12" applyNumberFormat="1" applyFont="1" applyBorder="1" applyAlignment="1">
      <alignment horizontal="left" wrapText="1"/>
    </xf>
    <xf numFmtId="167" fontId="31" fillId="0" borderId="36" xfId="12" applyNumberFormat="1" applyFont="1" applyBorder="1" applyAlignment="1">
      <alignment horizontal="center" wrapText="1"/>
    </xf>
    <xf numFmtId="166" fontId="31" fillId="0" borderId="36" xfId="1" applyNumberFormat="1" applyFont="1" applyFill="1" applyBorder="1" applyAlignment="1" applyProtection="1">
      <alignment horizontal="center" wrapText="1"/>
    </xf>
    <xf numFmtId="38" fontId="31" fillId="0" borderId="36" xfId="11" applyNumberFormat="1" applyFont="1" applyBorder="1"/>
    <xf numFmtId="14" fontId="34" fillId="0" borderId="36" xfId="1" applyNumberFormat="1" applyFont="1" applyBorder="1" applyAlignment="1" applyProtection="1">
      <alignment horizontal="center" wrapText="1"/>
    </xf>
    <xf numFmtId="166" fontId="31" fillId="0" borderId="36" xfId="1" applyNumberFormat="1" applyFont="1" applyBorder="1" applyAlignment="1" applyProtection="1">
      <alignment horizontal="center" wrapText="1"/>
    </xf>
    <xf numFmtId="38" fontId="31" fillId="0" borderId="36" xfId="0" applyNumberFormat="1" applyFont="1" applyBorder="1"/>
    <xf numFmtId="166" fontId="31" fillId="0" borderId="36" xfId="1" applyNumberFormat="1" applyFont="1" applyBorder="1" applyAlignment="1"/>
    <xf numFmtId="38" fontId="31" fillId="0" borderId="36" xfId="0" applyNumberFormat="1" applyFont="1" applyBorder="1" applyProtection="1">
      <protection locked="0"/>
    </xf>
    <xf numFmtId="37" fontId="31" fillId="0" borderId="36" xfId="0" applyFont="1" applyBorder="1" applyProtection="1">
      <protection locked="0"/>
    </xf>
    <xf numFmtId="0" fontId="21" fillId="0" borderId="31" xfId="10" applyNumberFormat="1" applyFont="1" applyFill="1" applyBorder="1" applyAlignment="1" applyProtection="1">
      <alignment horizontal="left" vertical="center" wrapText="1" indent="1"/>
      <protection locked="0"/>
    </xf>
    <xf numFmtId="0" fontId="18" fillId="0" borderId="29" xfId="10" applyNumberFormat="1" applyFont="1" applyFill="1" applyBorder="1" applyAlignment="1" applyProtection="1">
      <alignment horizontal="left" vertical="center" wrapText="1" indent="1"/>
      <protection locked="0"/>
    </xf>
    <xf numFmtId="6" fontId="21" fillId="0" borderId="31" xfId="0" applyNumberFormat="1" applyFont="1" applyBorder="1" applyAlignment="1">
      <alignment horizontal="right" indent="1"/>
    </xf>
    <xf numFmtId="5" fontId="21" fillId="0" borderId="31" xfId="0" applyNumberFormat="1" applyFont="1" applyBorder="1" applyAlignment="1" applyProtection="1">
      <alignment horizontal="right" indent="1"/>
      <protection locked="0"/>
    </xf>
    <xf numFmtId="166" fontId="21" fillId="0" borderId="31" xfId="1" applyNumberFormat="1" applyFont="1" applyBorder="1" applyAlignment="1" applyProtection="1">
      <alignment horizontal="right" indent="1"/>
      <protection locked="0"/>
    </xf>
    <xf numFmtId="165" fontId="21" fillId="0" borderId="31" xfId="4" applyNumberFormat="1" applyFont="1" applyBorder="1" applyAlignment="1" applyProtection="1">
      <alignment horizontal="right" indent="1"/>
      <protection locked="0"/>
    </xf>
    <xf numFmtId="5" fontId="21" fillId="0" borderId="31" xfId="0" applyNumberFormat="1" applyFont="1" applyBorder="1" applyAlignment="1">
      <alignment horizontal="right" indent="1"/>
    </xf>
    <xf numFmtId="38" fontId="21" fillId="0" borderId="31" xfId="11" applyNumberFormat="1" applyFont="1" applyBorder="1" applyAlignment="1" applyProtection="1">
      <alignment horizontal="right" vertical="center" indent="1"/>
      <protection locked="0"/>
    </xf>
    <xf numFmtId="38" fontId="21" fillId="0" borderId="31" xfId="0" applyNumberFormat="1" applyFont="1" applyBorder="1" applyAlignment="1">
      <alignment horizontal="right" indent="1"/>
    </xf>
    <xf numFmtId="37" fontId="21" fillId="0" borderId="31" xfId="0" applyFont="1" applyBorder="1" applyAlignment="1" applyProtection="1">
      <alignment horizontal="right" indent="1"/>
      <protection locked="0"/>
    </xf>
    <xf numFmtId="38" fontId="21" fillId="0" borderId="31" xfId="0" applyNumberFormat="1" applyFont="1" applyBorder="1" applyAlignment="1" applyProtection="1">
      <alignment horizontal="right" indent="1"/>
      <protection locked="0"/>
    </xf>
    <xf numFmtId="166" fontId="21" fillId="0" borderId="31" xfId="5" applyNumberFormat="1" applyFont="1" applyBorder="1" applyAlignment="1" applyProtection="1">
      <alignment horizontal="right" indent="1"/>
      <protection locked="0"/>
    </xf>
    <xf numFmtId="37" fontId="21" fillId="0" borderId="31" xfId="0" applyFont="1" applyBorder="1" applyAlignment="1">
      <alignment horizontal="right" indent="1"/>
    </xf>
    <xf numFmtId="6" fontId="21" fillId="0" borderId="31" xfId="0" applyNumberFormat="1" applyFont="1" applyBorder="1" applyAlignment="1" applyProtection="1">
      <alignment horizontal="right" indent="1"/>
      <protection locked="0"/>
    </xf>
    <xf numFmtId="14" fontId="21" fillId="0" borderId="29" xfId="2" applyNumberFormat="1" applyFont="1" applyBorder="1" applyAlignment="1" applyProtection="1">
      <alignment horizontal="right" indent="1"/>
      <protection locked="0"/>
    </xf>
    <xf numFmtId="165" fontId="21" fillId="5" borderId="31" xfId="0" applyNumberFormat="1" applyFont="1" applyFill="1" applyBorder="1" applyAlignment="1">
      <alignment horizontal="right" indent="1"/>
    </xf>
    <xf numFmtId="38" fontId="21" fillId="5" borderId="29" xfId="0" applyNumberFormat="1" applyFont="1" applyFill="1" applyBorder="1" applyAlignment="1" applyProtection="1">
      <alignment horizontal="right" indent="1"/>
      <protection locked="0"/>
    </xf>
    <xf numFmtId="14" fontId="21" fillId="0" borderId="31" xfId="3" applyNumberFormat="1" applyFont="1" applyBorder="1" applyAlignment="1" applyProtection="1">
      <alignment horizontal="right" indent="1"/>
      <protection locked="0"/>
    </xf>
    <xf numFmtId="38" fontId="21" fillId="0" borderId="29" xfId="0" applyNumberFormat="1" applyFont="1" applyBorder="1" applyAlignment="1" applyProtection="1">
      <alignment horizontal="right" indent="1"/>
      <protection locked="0"/>
    </xf>
    <xf numFmtId="14" fontId="21" fillId="0" borderId="31" xfId="2" applyNumberFormat="1" applyFont="1" applyBorder="1" applyAlignment="1" applyProtection="1">
      <alignment horizontal="right" indent="1"/>
      <protection locked="0"/>
    </xf>
    <xf numFmtId="6" fontId="18" fillId="0" borderId="29" xfId="11" applyNumberFormat="1" applyFont="1" applyBorder="1" applyAlignment="1" applyProtection="1">
      <alignment horizontal="right" vertical="center" indent="1"/>
      <protection locked="0"/>
    </xf>
    <xf numFmtId="38" fontId="21" fillId="5" borderId="29" xfId="0" applyNumberFormat="1" applyFont="1" applyFill="1" applyBorder="1" applyAlignment="1" applyProtection="1">
      <alignment horizontal="right" vertical="center" indent="1"/>
      <protection locked="0"/>
    </xf>
    <xf numFmtId="38" fontId="21" fillId="0" borderId="31" xfId="0" applyNumberFormat="1" applyFont="1" applyBorder="1" applyAlignment="1">
      <alignment horizontal="right" vertical="center" indent="1"/>
    </xf>
    <xf numFmtId="164" fontId="21" fillId="0" borderId="31" xfId="2" applyNumberFormat="1" applyFont="1" applyBorder="1" applyAlignment="1" applyProtection="1">
      <alignment horizontal="right" vertical="center" indent="1"/>
      <protection locked="0"/>
    </xf>
    <xf numFmtId="38" fontId="21" fillId="0" borderId="29" xfId="0" applyNumberFormat="1" applyFont="1" applyBorder="1" applyAlignment="1" applyProtection="1">
      <alignment horizontal="right" vertical="center" indent="1"/>
      <protection locked="0"/>
    </xf>
    <xf numFmtId="38" fontId="18" fillId="0" borderId="31" xfId="0" applyNumberFormat="1" applyFont="1" applyBorder="1" applyAlignment="1">
      <alignment horizontal="right" vertical="center" indent="1"/>
    </xf>
    <xf numFmtId="166" fontId="18" fillId="0" borderId="31" xfId="1" applyNumberFormat="1" applyFont="1" applyBorder="1" applyAlignment="1">
      <alignment horizontal="right" vertical="center" indent="1"/>
    </xf>
    <xf numFmtId="38" fontId="18" fillId="0" borderId="31" xfId="0" applyNumberFormat="1" applyFont="1" applyBorder="1" applyAlignment="1" applyProtection="1">
      <alignment horizontal="right" vertical="center" indent="1"/>
      <protection locked="0"/>
    </xf>
    <xf numFmtId="37" fontId="18" fillId="0" borderId="31" xfId="0" applyFont="1" applyBorder="1" applyAlignment="1" applyProtection="1">
      <alignment horizontal="right" vertical="center" indent="1"/>
      <protection locked="0"/>
    </xf>
    <xf numFmtId="37" fontId="18" fillId="0" borderId="31" xfId="0" applyFont="1" applyBorder="1" applyAlignment="1">
      <alignment horizontal="right" vertical="center" indent="1"/>
    </xf>
    <xf numFmtId="49" fontId="21" fillId="0" borderId="31" xfId="11" applyNumberFormat="1" applyFont="1" applyBorder="1" applyAlignment="1" applyProtection="1">
      <alignment horizontal="right" vertical="center" indent="1"/>
      <protection locked="0"/>
    </xf>
    <xf numFmtId="49" fontId="18" fillId="0" borderId="29" xfId="11" applyNumberFormat="1" applyFont="1" applyBorder="1" applyAlignment="1" applyProtection="1">
      <alignment horizontal="right" vertical="center" indent="1"/>
      <protection locked="0"/>
    </xf>
    <xf numFmtId="37" fontId="36" fillId="0" borderId="0" xfId="0" applyFont="1" applyAlignment="1">
      <alignment horizontal="center"/>
    </xf>
    <xf numFmtId="14" fontId="31" fillId="5" borderId="31" xfId="13" applyNumberFormat="1" applyFont="1" applyFill="1" applyBorder="1" applyAlignment="1" applyProtection="1">
      <alignment horizontal="center" vertical="center"/>
      <protection locked="0"/>
    </xf>
    <xf numFmtId="165" fontId="31" fillId="5" borderId="31" xfId="13" applyNumberFormat="1" applyFont="1" applyFill="1" applyBorder="1" applyAlignment="1">
      <alignment vertical="center"/>
    </xf>
    <xf numFmtId="6" fontId="31" fillId="5" borderId="31" xfId="13" applyNumberFormat="1" applyFont="1" applyFill="1" applyBorder="1" applyAlignment="1">
      <alignment horizontal="right" vertical="center"/>
    </xf>
    <xf numFmtId="5" fontId="31" fillId="5" borderId="31" xfId="13" applyNumberFormat="1" applyFont="1" applyFill="1" applyBorder="1" applyAlignment="1" applyProtection="1">
      <alignment horizontal="right" vertical="center"/>
      <protection locked="0"/>
    </xf>
    <xf numFmtId="6" fontId="31" fillId="5" borderId="31" xfId="13" applyNumberFormat="1" applyFont="1" applyFill="1" applyBorder="1" applyAlignment="1">
      <alignment vertical="center"/>
    </xf>
    <xf numFmtId="6" fontId="31" fillId="5" borderId="31" xfId="13" applyNumberFormat="1" applyFont="1" applyFill="1" applyBorder="1" applyAlignment="1" applyProtection="1">
      <alignment vertical="center"/>
      <protection locked="0"/>
    </xf>
    <xf numFmtId="38" fontId="31" fillId="5" borderId="29" xfId="13" applyNumberFormat="1" applyFont="1" applyFill="1" applyBorder="1" applyAlignment="1" applyProtection="1">
      <alignment horizontal="right" vertical="center"/>
      <protection locked="0"/>
    </xf>
    <xf numFmtId="5" fontId="31" fillId="5" borderId="31" xfId="13" applyNumberFormat="1" applyFont="1" applyFill="1" applyBorder="1" applyAlignment="1">
      <alignment horizontal="right" vertical="center"/>
    </xf>
    <xf numFmtId="37" fontId="31" fillId="5" borderId="40" xfId="13" applyFont="1" applyFill="1" applyBorder="1"/>
    <xf numFmtId="38" fontId="31" fillId="5" borderId="33" xfId="13" applyNumberFormat="1" applyFont="1" applyFill="1" applyBorder="1" applyAlignment="1" applyProtection="1">
      <alignment vertical="center"/>
      <protection locked="0"/>
    </xf>
    <xf numFmtId="38" fontId="31" fillId="5" borderId="37" xfId="13" applyNumberFormat="1" applyFont="1" applyFill="1" applyBorder="1" applyAlignment="1" applyProtection="1">
      <alignment horizontal="right" vertical="center"/>
      <protection locked="0"/>
    </xf>
    <xf numFmtId="38" fontId="31" fillId="5" borderId="36" xfId="13" applyNumberFormat="1" applyFont="1" applyFill="1" applyBorder="1" applyAlignment="1" applyProtection="1">
      <alignment horizontal="right" vertical="center"/>
      <protection locked="0"/>
    </xf>
    <xf numFmtId="37" fontId="17" fillId="5" borderId="43" xfId="13" applyFont="1" applyFill="1" applyBorder="1"/>
    <xf numFmtId="38" fontId="17" fillId="5" borderId="29" xfId="13" applyNumberFormat="1" applyFont="1" applyFill="1" applyBorder="1" applyAlignment="1" applyProtection="1">
      <alignment horizontal="right" vertical="center"/>
      <protection locked="0"/>
    </xf>
    <xf numFmtId="37" fontId="21" fillId="5" borderId="31" xfId="13" applyFont="1" applyFill="1" applyBorder="1" applyAlignment="1">
      <alignment horizontal="right" vertical="center"/>
    </xf>
    <xf numFmtId="0" fontId="17" fillId="5" borderId="31" xfId="14" applyNumberFormat="1" applyFont="1" applyFill="1" applyBorder="1" applyAlignment="1" applyProtection="1">
      <alignment horizontal="center" vertical="center"/>
      <protection locked="0"/>
    </xf>
    <xf numFmtId="49" fontId="17" fillId="5" borderId="35" xfId="13" applyNumberFormat="1" applyFont="1" applyFill="1" applyBorder="1" applyAlignment="1" applyProtection="1">
      <alignment horizontal="center" vertical="center"/>
      <protection locked="0"/>
    </xf>
    <xf numFmtId="38" fontId="17" fillId="5" borderId="31" xfId="13" applyNumberFormat="1" applyFont="1" applyFill="1" applyBorder="1" applyAlignment="1" applyProtection="1">
      <alignment vertical="center"/>
      <protection locked="0"/>
    </xf>
    <xf numFmtId="14" fontId="17" fillId="5" borderId="31" xfId="13" applyNumberFormat="1" applyFont="1" applyFill="1" applyBorder="1" applyAlignment="1" applyProtection="1">
      <alignment horizontal="center" vertical="center"/>
      <protection locked="0"/>
    </xf>
    <xf numFmtId="37" fontId="17" fillId="5" borderId="31" xfId="13" applyFont="1" applyFill="1" applyBorder="1"/>
    <xf numFmtId="14" fontId="31" fillId="5" borderId="29" xfId="14" applyNumberFormat="1" applyFont="1" applyFill="1" applyBorder="1" applyAlignment="1">
      <alignment horizontal="center" vertical="center" wrapText="1"/>
    </xf>
    <xf numFmtId="166" fontId="31" fillId="5" borderId="29" xfId="14" applyNumberFormat="1" applyFont="1" applyFill="1" applyBorder="1" applyAlignment="1" applyProtection="1">
      <alignment horizontal="center" vertical="center" wrapText="1"/>
    </xf>
    <xf numFmtId="166" fontId="31" fillId="5" borderId="29" xfId="14" applyNumberFormat="1" applyFont="1" applyFill="1" applyBorder="1" applyAlignment="1" applyProtection="1">
      <alignment horizontal="right" vertical="center"/>
      <protection locked="0"/>
    </xf>
    <xf numFmtId="38" fontId="31" fillId="5" borderId="31" xfId="12" applyNumberFormat="1" applyFont="1" applyFill="1" applyBorder="1" applyAlignment="1">
      <alignment vertical="center"/>
    </xf>
    <xf numFmtId="0" fontId="31" fillId="5" borderId="32" xfId="14" applyNumberFormat="1" applyFont="1" applyFill="1" applyBorder="1" applyAlignment="1" applyProtection="1">
      <alignment horizontal="center" vertical="center"/>
      <protection locked="0"/>
    </xf>
    <xf numFmtId="49" fontId="31" fillId="5" borderId="32" xfId="13" applyNumberFormat="1" applyFont="1" applyFill="1" applyBorder="1" applyAlignment="1" applyProtection="1">
      <alignment horizontal="left" vertical="center" wrapText="1"/>
      <protection locked="0"/>
    </xf>
    <xf numFmtId="49" fontId="31" fillId="5" borderId="32" xfId="13" applyNumberFormat="1" applyFont="1" applyFill="1" applyBorder="1" applyAlignment="1" applyProtection="1">
      <alignment horizontal="center" vertical="center" wrapText="1"/>
      <protection locked="0"/>
    </xf>
    <xf numFmtId="166" fontId="31" fillId="5" borderId="32" xfId="14" applyNumberFormat="1" applyFont="1" applyFill="1" applyBorder="1" applyAlignment="1" applyProtection="1">
      <alignment horizontal="right" vertical="center"/>
      <protection locked="0"/>
    </xf>
    <xf numFmtId="38" fontId="31" fillId="5" borderId="32" xfId="12" applyNumberFormat="1" applyFont="1" applyFill="1" applyBorder="1" applyAlignment="1">
      <alignment vertical="center"/>
    </xf>
    <xf numFmtId="14" fontId="31" fillId="5" borderId="32" xfId="14" applyNumberFormat="1" applyFont="1" applyFill="1" applyBorder="1" applyAlignment="1">
      <alignment horizontal="center" vertical="center" wrapText="1"/>
    </xf>
    <xf numFmtId="37" fontId="31" fillId="5" borderId="37" xfId="13" applyFont="1" applyFill="1" applyBorder="1" applyAlignment="1">
      <alignment wrapText="1"/>
    </xf>
    <xf numFmtId="37" fontId="31" fillId="5" borderId="13" xfId="13" applyFont="1" applyFill="1" applyBorder="1" applyAlignment="1">
      <alignment horizontal="right" vertical="center"/>
    </xf>
    <xf numFmtId="0" fontId="31" fillId="5" borderId="29" xfId="13" applyNumberFormat="1" applyFont="1" applyFill="1" applyBorder="1" applyAlignment="1" applyProtection="1">
      <alignment horizontal="center" vertical="center" wrapText="1"/>
      <protection locked="0"/>
    </xf>
    <xf numFmtId="0" fontId="31" fillId="5" borderId="29" xfId="14" applyNumberFormat="1" applyFont="1" applyFill="1" applyBorder="1" applyAlignment="1" applyProtection="1">
      <alignment vertical="center" wrapText="1"/>
      <protection locked="0"/>
    </xf>
    <xf numFmtId="49" fontId="31" fillId="5" borderId="29" xfId="13" applyNumberFormat="1" applyFont="1" applyFill="1" applyBorder="1" applyAlignment="1" applyProtection="1">
      <alignment horizontal="center" vertical="center" wrapText="1"/>
      <protection locked="0"/>
    </xf>
    <xf numFmtId="166" fontId="21" fillId="5" borderId="31" xfId="14" applyNumberFormat="1" applyFont="1" applyFill="1" applyBorder="1" applyAlignment="1" applyProtection="1">
      <alignment horizontal="center" vertical="center" wrapText="1"/>
    </xf>
    <xf numFmtId="49" fontId="31" fillId="5" borderId="31" xfId="13" applyNumberFormat="1" applyFont="1" applyFill="1" applyBorder="1" applyAlignment="1" applyProtection="1">
      <alignment horizontal="center" vertical="center"/>
      <protection locked="0"/>
    </xf>
    <xf numFmtId="0" fontId="24" fillId="5" borderId="31" xfId="14" applyNumberFormat="1" applyFont="1" applyFill="1" applyBorder="1" applyAlignment="1" applyProtection="1">
      <alignment horizontal="center" vertical="center"/>
      <protection locked="0"/>
    </xf>
    <xf numFmtId="49" fontId="24" fillId="5" borderId="29" xfId="13" applyNumberFormat="1" applyFont="1" applyFill="1" applyBorder="1" applyAlignment="1" applyProtection="1">
      <alignment horizontal="left" vertical="center" wrapText="1"/>
      <protection locked="0"/>
    </xf>
    <xf numFmtId="49" fontId="24" fillId="5" borderId="31" xfId="13" applyNumberFormat="1" applyFont="1" applyFill="1" applyBorder="1" applyAlignment="1" applyProtection="1">
      <alignment horizontal="center" vertical="center"/>
      <protection locked="0"/>
    </xf>
    <xf numFmtId="38" fontId="24" fillId="5" borderId="31" xfId="13" applyNumberFormat="1" applyFont="1" applyFill="1" applyBorder="1" applyAlignment="1" applyProtection="1">
      <alignment vertical="center"/>
      <protection locked="0"/>
    </xf>
    <xf numFmtId="38" fontId="24" fillId="5" borderId="29" xfId="13" applyNumberFormat="1" applyFont="1" applyFill="1" applyBorder="1" applyAlignment="1" applyProtection="1">
      <alignment vertical="center"/>
      <protection locked="0"/>
    </xf>
    <xf numFmtId="14" fontId="24" fillId="5" borderId="31" xfId="13" applyNumberFormat="1" applyFont="1" applyFill="1" applyBorder="1" applyAlignment="1" applyProtection="1">
      <alignment horizontal="center" vertical="center"/>
      <protection locked="0"/>
    </xf>
    <xf numFmtId="166" fontId="24" fillId="5" borderId="40" xfId="14" applyNumberFormat="1" applyFont="1" applyFill="1" applyBorder="1" applyAlignment="1" applyProtection="1">
      <alignment horizontal="center" vertical="center" wrapText="1"/>
    </xf>
    <xf numFmtId="38" fontId="24" fillId="5" borderId="31" xfId="13" applyNumberFormat="1" applyFont="1" applyFill="1" applyBorder="1" applyAlignment="1">
      <alignment horizontal="right" vertical="center"/>
    </xf>
    <xf numFmtId="38" fontId="24" fillId="5" borderId="31" xfId="13" applyNumberFormat="1" applyFont="1" applyFill="1" applyBorder="1" applyAlignment="1" applyProtection="1">
      <alignment horizontal="right" vertical="center"/>
      <protection locked="0"/>
    </xf>
    <xf numFmtId="37" fontId="24" fillId="5" borderId="36" xfId="13" applyFont="1" applyFill="1" applyBorder="1" applyAlignment="1">
      <alignment horizontal="right" vertical="center"/>
    </xf>
    <xf numFmtId="0" fontId="17" fillId="5" borderId="32" xfId="14" applyNumberFormat="1" applyFont="1" applyFill="1" applyBorder="1" applyAlignment="1" applyProtection="1">
      <alignment horizontal="center" vertical="center"/>
      <protection locked="0"/>
    </xf>
    <xf numFmtId="49" fontId="17" fillId="5" borderId="32" xfId="13" applyNumberFormat="1" applyFont="1" applyFill="1" applyBorder="1" applyAlignment="1" applyProtection="1">
      <alignment horizontal="center" vertical="center"/>
      <protection locked="0"/>
    </xf>
    <xf numFmtId="38" fontId="17" fillId="5" borderId="32" xfId="13" applyNumberFormat="1" applyFont="1" applyFill="1" applyBorder="1" applyAlignment="1" applyProtection="1">
      <alignment vertical="center"/>
      <protection locked="0"/>
    </xf>
    <xf numFmtId="14" fontId="17" fillId="5" borderId="32" xfId="13" applyNumberFormat="1" applyFont="1" applyFill="1" applyBorder="1" applyAlignment="1" applyProtection="1">
      <alignment horizontal="center" vertical="center"/>
      <protection locked="0"/>
    </xf>
    <xf numFmtId="166" fontId="17" fillId="5" borderId="31" xfId="14" applyNumberFormat="1" applyFont="1" applyFill="1" applyBorder="1" applyAlignment="1" applyProtection="1">
      <alignment horizontal="right" vertical="center"/>
      <protection locked="0"/>
    </xf>
    <xf numFmtId="37" fontId="21" fillId="5" borderId="31" xfId="13" applyFont="1" applyFill="1" applyBorder="1" applyAlignment="1" applyProtection="1">
      <alignment horizontal="right" vertical="center"/>
      <protection locked="0"/>
    </xf>
    <xf numFmtId="0" fontId="17" fillId="5" borderId="34" xfId="14" applyNumberFormat="1" applyFont="1" applyFill="1" applyBorder="1" applyAlignment="1" applyProtection="1">
      <alignment horizontal="center" vertical="center"/>
      <protection locked="0"/>
    </xf>
    <xf numFmtId="49" fontId="17" fillId="5" borderId="34" xfId="13" applyNumberFormat="1" applyFont="1" applyFill="1" applyBorder="1" applyAlignment="1" applyProtection="1">
      <alignment horizontal="left" vertical="center" wrapText="1"/>
      <protection locked="0"/>
    </xf>
    <xf numFmtId="49" fontId="17" fillId="5" borderId="34" xfId="13" applyNumberFormat="1" applyFont="1" applyFill="1" applyBorder="1" applyAlignment="1" applyProtection="1">
      <alignment horizontal="center" vertical="center"/>
      <protection locked="0"/>
    </xf>
    <xf numFmtId="38" fontId="17" fillId="5" borderId="34" xfId="13" applyNumberFormat="1" applyFont="1" applyFill="1" applyBorder="1" applyAlignment="1" applyProtection="1">
      <alignment vertical="center"/>
      <protection locked="0"/>
    </xf>
    <xf numFmtId="166" fontId="17" fillId="5" borderId="31" xfId="14" applyNumberFormat="1" applyFont="1" applyFill="1" applyBorder="1" applyAlignment="1" applyProtection="1">
      <alignment vertical="center"/>
      <protection locked="0"/>
    </xf>
    <xf numFmtId="49" fontId="17" fillId="5" borderId="29" xfId="13" applyNumberFormat="1" applyFont="1" applyFill="1" applyBorder="1" applyAlignment="1">
      <alignment horizontal="center" vertical="center"/>
    </xf>
    <xf numFmtId="49" fontId="17" fillId="5" borderId="29" xfId="13" applyNumberFormat="1" applyFont="1" applyFill="1" applyBorder="1" applyAlignment="1">
      <alignment horizontal="left" vertical="center"/>
    </xf>
    <xf numFmtId="38" fontId="21" fillId="0" borderId="46" xfId="0" applyNumberFormat="1" applyFont="1" applyBorder="1" applyProtection="1">
      <protection locked="0"/>
    </xf>
    <xf numFmtId="37" fontId="28" fillId="5" borderId="29" xfId="13" applyFont="1" applyFill="1" applyBorder="1" applyAlignment="1">
      <alignment horizontal="center" vertical="center"/>
    </xf>
    <xf numFmtId="49" fontId="31" fillId="5" borderId="31" xfId="13" applyNumberFormat="1" applyFont="1" applyFill="1" applyBorder="1" applyAlignment="1" applyProtection="1">
      <alignment horizontal="left" vertical="center" wrapText="1"/>
      <protection locked="0"/>
    </xf>
    <xf numFmtId="14" fontId="31" fillId="5" borderId="31" xfId="14" applyNumberFormat="1" applyFont="1" applyFill="1" applyBorder="1" applyAlignment="1" applyProtection="1">
      <alignment horizontal="center" vertical="center" wrapText="1"/>
    </xf>
    <xf numFmtId="0" fontId="31" fillId="0" borderId="29" xfId="13" applyNumberFormat="1" applyFont="1" applyBorder="1" applyAlignment="1" applyProtection="1">
      <alignment horizontal="center" vertical="center" wrapText="1"/>
      <protection locked="0"/>
    </xf>
    <xf numFmtId="0" fontId="31" fillId="0" borderId="23" xfId="14" applyNumberFormat="1" applyFont="1" applyFill="1" applyBorder="1" applyAlignment="1" applyProtection="1">
      <alignment vertical="center" wrapText="1"/>
      <protection locked="0"/>
    </xf>
    <xf numFmtId="49" fontId="31" fillId="0" borderId="28" xfId="13" applyNumberFormat="1" applyFont="1" applyBorder="1" applyAlignment="1" applyProtection="1">
      <alignment horizontal="center" vertical="center" wrapText="1"/>
      <protection locked="0"/>
    </xf>
    <xf numFmtId="166" fontId="31" fillId="0" borderId="29" xfId="14" applyNumberFormat="1" applyFont="1" applyFill="1" applyBorder="1" applyAlignment="1" applyProtection="1">
      <alignment vertical="center" wrapText="1"/>
      <protection locked="0"/>
    </xf>
    <xf numFmtId="166" fontId="31" fillId="0" borderId="40" xfId="14" applyNumberFormat="1" applyFont="1" applyFill="1" applyBorder="1" applyAlignment="1" applyProtection="1">
      <alignment horizontal="center" vertical="center" wrapText="1"/>
    </xf>
    <xf numFmtId="37" fontId="4" fillId="0" borderId="31" xfId="13" applyFont="1" applyBorder="1" applyAlignment="1">
      <alignment horizontal="center"/>
    </xf>
    <xf numFmtId="37" fontId="4" fillId="0" borderId="45" xfId="13" applyFont="1" applyBorder="1" applyAlignment="1">
      <alignment horizontal="center" vertical="center"/>
    </xf>
    <xf numFmtId="37" fontId="23" fillId="0" borderId="31" xfId="13" applyFont="1" applyBorder="1" applyAlignment="1">
      <alignment horizontal="center" vertical="center"/>
    </xf>
    <xf numFmtId="166" fontId="18" fillId="0" borderId="40" xfId="14" applyNumberFormat="1" applyFont="1" applyBorder="1" applyAlignment="1">
      <alignment horizontal="center" vertical="center" wrapText="1"/>
    </xf>
    <xf numFmtId="37" fontId="4" fillId="0" borderId="29" xfId="13" applyFont="1" applyBorder="1" applyAlignment="1">
      <alignment horizontal="center"/>
    </xf>
    <xf numFmtId="37" fontId="9" fillId="0" borderId="0" xfId="13" applyFont="1"/>
    <xf numFmtId="37" fontId="31" fillId="0" borderId="46" xfId="13" applyFont="1" applyBorder="1" applyAlignment="1" applyProtection="1">
      <alignment horizontal="right" vertical="center"/>
      <protection locked="0"/>
    </xf>
    <xf numFmtId="37" fontId="23" fillId="5" borderId="31" xfId="13" applyFont="1" applyFill="1" applyBorder="1" applyAlignment="1">
      <alignment horizontal="center" vertical="center"/>
    </xf>
    <xf numFmtId="165" fontId="31" fillId="0" borderId="31" xfId="11" applyNumberFormat="1" applyFont="1" applyBorder="1" applyAlignment="1" applyProtection="1">
      <alignment horizontal="right"/>
      <protection locked="0"/>
    </xf>
    <xf numFmtId="165" fontId="21" fillId="0" borderId="29" xfId="0" applyNumberFormat="1" applyFont="1" applyBorder="1" applyProtection="1">
      <protection locked="0"/>
    </xf>
    <xf numFmtId="165" fontId="31" fillId="0" borderId="31" xfId="0" applyNumberFormat="1" applyFont="1" applyBorder="1" applyAlignment="1">
      <alignment horizontal="right"/>
    </xf>
    <xf numFmtId="165" fontId="31" fillId="0" borderId="31" xfId="0" applyNumberFormat="1" applyFont="1" applyBorder="1" applyAlignment="1" applyProtection="1">
      <alignment horizontal="right"/>
      <protection locked="0"/>
    </xf>
    <xf numFmtId="165" fontId="31" fillId="0" borderId="31" xfId="5" applyNumberFormat="1" applyFont="1" applyBorder="1" applyAlignment="1" applyProtection="1">
      <alignment horizontal="right"/>
      <protection locked="0"/>
    </xf>
    <xf numFmtId="166" fontId="31" fillId="5" borderId="31" xfId="0" applyNumberFormat="1" applyFont="1" applyFill="1" applyBorder="1"/>
    <xf numFmtId="166" fontId="31" fillId="0" borderId="31" xfId="0" applyNumberFormat="1" applyFont="1" applyBorder="1" applyAlignment="1">
      <alignment horizontal="right"/>
    </xf>
    <xf numFmtId="166" fontId="31" fillId="0" borderId="31" xfId="0" applyNumberFormat="1" applyFont="1" applyBorder="1" applyAlignment="1" applyProtection="1">
      <alignment horizontal="right"/>
      <protection locked="0"/>
    </xf>
    <xf numFmtId="166" fontId="31" fillId="0" borderId="31" xfId="0" applyNumberFormat="1" applyFont="1" applyBorder="1"/>
    <xf numFmtId="166" fontId="31" fillId="0" borderId="31" xfId="0" applyNumberFormat="1" applyFont="1" applyBorder="1" applyProtection="1">
      <protection locked="0"/>
    </xf>
    <xf numFmtId="166" fontId="31" fillId="0" borderId="31" xfId="4" applyNumberFormat="1" applyFont="1" applyBorder="1" applyAlignment="1" applyProtection="1">
      <alignment horizontal="right"/>
      <protection locked="0"/>
    </xf>
    <xf numFmtId="0" fontId="31" fillId="0" borderId="46" xfId="14" applyNumberFormat="1" applyFont="1" applyFill="1" applyBorder="1" applyAlignment="1" applyProtection="1">
      <alignment horizontal="center" vertical="center"/>
      <protection locked="0"/>
    </xf>
    <xf numFmtId="49" fontId="31" fillId="0" borderId="46" xfId="13" applyNumberFormat="1" applyFont="1" applyBorder="1" applyAlignment="1" applyProtection="1">
      <alignment horizontal="left" vertical="center" wrapText="1"/>
      <protection locked="0"/>
    </xf>
    <xf numFmtId="49" fontId="31" fillId="0" borderId="46" xfId="13" applyNumberFormat="1" applyFont="1" applyBorder="1" applyAlignment="1" applyProtection="1">
      <alignment horizontal="center" vertical="center"/>
      <protection locked="0"/>
    </xf>
    <xf numFmtId="38" fontId="31" fillId="0" borderId="46" xfId="13" applyNumberFormat="1" applyFont="1" applyBorder="1" applyAlignment="1" applyProtection="1">
      <alignment vertical="center"/>
      <protection locked="0"/>
    </xf>
    <xf numFmtId="166" fontId="31" fillId="0" borderId="29" xfId="14" applyNumberFormat="1" applyFont="1" applyFill="1" applyBorder="1" applyAlignment="1" applyProtection="1">
      <alignment vertical="center"/>
      <protection locked="0"/>
    </xf>
    <xf numFmtId="14" fontId="31" fillId="0" borderId="29" xfId="14" applyNumberFormat="1" applyFont="1" applyFill="1" applyBorder="1" applyAlignment="1" applyProtection="1">
      <alignment horizontal="center" vertical="center" wrapText="1"/>
    </xf>
    <xf numFmtId="49" fontId="24" fillId="0" borderId="31" xfId="11" applyNumberFormat="1" applyFont="1" applyBorder="1" applyAlignment="1" applyProtection="1">
      <alignment horizontal="right" vertical="center" indent="1"/>
      <protection locked="0"/>
    </xf>
    <xf numFmtId="38" fontId="24" fillId="0" borderId="31" xfId="11" applyNumberFormat="1" applyFont="1" applyBorder="1" applyAlignment="1" applyProtection="1">
      <alignment horizontal="right" vertical="center" indent="1"/>
      <protection locked="0"/>
    </xf>
    <xf numFmtId="38" fontId="25" fillId="5" borderId="29" xfId="0" applyNumberFormat="1" applyFont="1" applyFill="1" applyBorder="1" applyAlignment="1" applyProtection="1">
      <alignment horizontal="right" vertical="center" indent="1"/>
      <protection locked="0"/>
    </xf>
    <xf numFmtId="38" fontId="25" fillId="0" borderId="31" xfId="0" applyNumberFormat="1" applyFont="1" applyBorder="1" applyAlignment="1">
      <alignment horizontal="right" vertical="center" indent="1"/>
    </xf>
    <xf numFmtId="14" fontId="25" fillId="0" borderId="31" xfId="0" applyNumberFormat="1" applyFont="1" applyBorder="1" applyAlignment="1" applyProtection="1">
      <alignment horizontal="right" vertical="center" indent="1"/>
      <protection locked="0"/>
    </xf>
    <xf numFmtId="38" fontId="25" fillId="0" borderId="29" xfId="3" applyNumberFormat="1" applyFont="1" applyBorder="1" applyAlignment="1" applyProtection="1">
      <alignment horizontal="right" vertical="center" indent="1"/>
      <protection locked="0"/>
    </xf>
    <xf numFmtId="38" fontId="24" fillId="0" borderId="31" xfId="0" applyNumberFormat="1" applyFont="1" applyBorder="1" applyAlignment="1">
      <alignment horizontal="right" vertical="center" indent="1"/>
    </xf>
    <xf numFmtId="38" fontId="24" fillId="0" borderId="31" xfId="0" applyNumberFormat="1" applyFont="1" applyBorder="1" applyAlignment="1" applyProtection="1">
      <alignment horizontal="right" vertical="center" indent="1"/>
      <protection locked="0"/>
    </xf>
    <xf numFmtId="37" fontId="24" fillId="0" borderId="31" xfId="0" applyFont="1" applyBorder="1" applyAlignment="1" applyProtection="1">
      <alignment horizontal="right" vertical="center" indent="1"/>
      <protection locked="0"/>
    </xf>
    <xf numFmtId="37" fontId="24" fillId="0" borderId="31" xfId="0" applyFont="1" applyBorder="1" applyAlignment="1">
      <alignment horizontal="right" vertical="center" indent="1"/>
    </xf>
    <xf numFmtId="2" fontId="18" fillId="0" borderId="0" xfId="0" applyNumberFormat="1" applyFont="1" applyAlignment="1" applyProtection="1">
      <alignment vertical="center"/>
      <protection locked="0"/>
    </xf>
    <xf numFmtId="2" fontId="31" fillId="0" borderId="0" xfId="0" applyNumberFormat="1" applyFont="1" applyProtection="1">
      <protection locked="0"/>
    </xf>
    <xf numFmtId="2" fontId="18" fillId="5" borderId="0" xfId="1" applyNumberFormat="1" applyFont="1" applyFill="1" applyBorder="1" applyAlignment="1">
      <alignment horizontal="center" vertical="center" wrapText="1"/>
    </xf>
    <xf numFmtId="2" fontId="18" fillId="0" borderId="0" xfId="0" applyNumberFormat="1" applyFont="1" applyProtection="1">
      <protection locked="0"/>
    </xf>
    <xf numFmtId="2" fontId="31" fillId="0" borderId="0" xfId="1" applyNumberFormat="1" applyFont="1" applyBorder="1" applyAlignment="1">
      <alignment horizontal="center" vertical="center" wrapText="1"/>
    </xf>
    <xf numFmtId="2" fontId="8" fillId="0" borderId="0" xfId="0" applyNumberFormat="1" applyFont="1"/>
    <xf numFmtId="2" fontId="9" fillId="0" borderId="0" xfId="0" applyNumberFormat="1" applyFont="1"/>
    <xf numFmtId="37" fontId="45" fillId="0" borderId="0" xfId="0" applyFont="1" applyAlignment="1">
      <alignment horizontal="right"/>
    </xf>
    <xf numFmtId="37" fontId="45" fillId="0" borderId="0" xfId="0" applyFont="1" applyAlignment="1">
      <alignment horizontal="center"/>
    </xf>
    <xf numFmtId="37" fontId="36" fillId="0" borderId="0" xfId="0" applyFont="1" applyAlignment="1">
      <alignment horizontal="right"/>
    </xf>
    <xf numFmtId="166" fontId="18" fillId="0" borderId="31" xfId="5" applyNumberFormat="1" applyFont="1" applyFill="1" applyBorder="1" applyAlignment="1" applyProtection="1">
      <alignment horizontal="right"/>
      <protection locked="0"/>
    </xf>
    <xf numFmtId="37" fontId="11" fillId="0" borderId="31" xfId="0" applyFont="1" applyBorder="1" applyAlignment="1">
      <alignment horizontal="center"/>
    </xf>
    <xf numFmtId="37" fontId="11" fillId="0" borderId="31" xfId="13" applyFont="1" applyBorder="1" applyAlignment="1">
      <alignment horizontal="center" vertical="center"/>
    </xf>
    <xf numFmtId="167" fontId="17" fillId="0" borderId="36" xfId="12" applyNumberFormat="1" applyFont="1" applyBorder="1" applyAlignment="1">
      <alignment horizontal="center" vertical="center"/>
    </xf>
    <xf numFmtId="167" fontId="17" fillId="5" borderId="36" xfId="12" applyNumberFormat="1" applyFont="1" applyFill="1" applyBorder="1" applyAlignment="1">
      <alignment horizontal="left" vertical="center" wrapText="1"/>
    </xf>
    <xf numFmtId="167" fontId="17" fillId="5" borderId="36" xfId="12" applyNumberFormat="1" applyFont="1" applyFill="1" applyBorder="1" applyAlignment="1">
      <alignment horizontal="center" vertical="center" wrapText="1"/>
    </xf>
    <xf numFmtId="166" fontId="17" fillId="0" borderId="36" xfId="1" applyNumberFormat="1" applyFont="1" applyBorder="1" applyAlignment="1" applyProtection="1">
      <alignment horizontal="center" vertical="center" wrapText="1"/>
    </xf>
    <xf numFmtId="38" fontId="17" fillId="0" borderId="36" xfId="11" applyNumberFormat="1" applyFont="1" applyBorder="1" applyAlignment="1">
      <alignment vertical="center"/>
    </xf>
    <xf numFmtId="14" fontId="10" fillId="0" borderId="36" xfId="1" applyNumberFormat="1" applyFont="1" applyBorder="1" applyAlignment="1" applyProtection="1">
      <alignment horizontal="center" vertical="center" wrapText="1"/>
    </xf>
    <xf numFmtId="38" fontId="17" fillId="0" borderId="36" xfId="0" applyNumberFormat="1" applyFont="1" applyBorder="1" applyAlignment="1">
      <alignment horizontal="right" vertical="center"/>
    </xf>
    <xf numFmtId="38" fontId="17" fillId="0" borderId="36" xfId="0" applyNumberFormat="1" applyFont="1" applyBorder="1" applyAlignment="1" applyProtection="1">
      <alignment vertical="center"/>
      <protection locked="0"/>
    </xf>
    <xf numFmtId="38" fontId="17" fillId="0" borderId="36" xfId="0" applyNumberFormat="1" applyFont="1" applyBorder="1" applyAlignment="1" applyProtection="1">
      <alignment horizontal="right" vertical="center"/>
      <protection locked="0"/>
    </xf>
    <xf numFmtId="37" fontId="17" fillId="0" borderId="36" xfId="0" applyFont="1" applyBorder="1" applyAlignment="1" applyProtection="1">
      <alignment horizontal="right" vertical="center"/>
      <protection locked="0"/>
    </xf>
    <xf numFmtId="37" fontId="17" fillId="0" borderId="36" xfId="0" applyFont="1" applyBorder="1" applyAlignment="1">
      <alignment horizontal="right" vertical="center"/>
    </xf>
    <xf numFmtId="166" fontId="18" fillId="5" borderId="31" xfId="1" applyNumberFormat="1" applyFont="1" applyFill="1" applyBorder="1" applyAlignment="1">
      <alignment horizontal="right"/>
    </xf>
    <xf numFmtId="37" fontId="17" fillId="0" borderId="36" xfId="0" applyFont="1" applyBorder="1"/>
    <xf numFmtId="37" fontId="17" fillId="0" borderId="36" xfId="0" applyFont="1" applyBorder="1" applyAlignment="1">
      <alignment horizontal="center"/>
    </xf>
    <xf numFmtId="37" fontId="18" fillId="0" borderId="31" xfId="0" applyFont="1" applyBorder="1"/>
    <xf numFmtId="38" fontId="17" fillId="0" borderId="31" xfId="0" applyNumberFormat="1" applyFont="1" applyBorder="1" applyAlignment="1">
      <alignment horizontal="right"/>
    </xf>
    <xf numFmtId="166" fontId="17" fillId="5" borderId="31" xfId="1" applyNumberFormat="1" applyFont="1" applyFill="1" applyBorder="1" applyAlignment="1">
      <alignment horizontal="right"/>
    </xf>
    <xf numFmtId="38" fontId="17" fillId="0" borderId="31" xfId="0" applyNumberFormat="1" applyFont="1" applyBorder="1" applyProtection="1">
      <protection locked="0"/>
    </xf>
    <xf numFmtId="38" fontId="17" fillId="0" borderId="31" xfId="0" applyNumberFormat="1" applyFont="1" applyBorder="1" applyAlignment="1" applyProtection="1">
      <alignment horizontal="right"/>
      <protection locked="0"/>
    </xf>
    <xf numFmtId="37" fontId="17" fillId="0" borderId="31" xfId="0" applyFont="1" applyBorder="1" applyAlignment="1" applyProtection="1">
      <alignment horizontal="right"/>
      <protection locked="0"/>
    </xf>
    <xf numFmtId="37" fontId="17" fillId="0" borderId="31" xfId="0" applyFont="1" applyBorder="1" applyAlignment="1">
      <alignment horizontal="right"/>
    </xf>
    <xf numFmtId="0" fontId="17" fillId="0" borderId="29" xfId="10" applyNumberFormat="1" applyFont="1" applyFill="1" applyBorder="1" applyAlignment="1" applyProtection="1">
      <alignment horizontal="center" vertical="center" wrapText="1"/>
      <protection locked="0"/>
    </xf>
    <xf numFmtId="49" fontId="31" fillId="0" borderId="29" xfId="11" applyNumberFormat="1" applyFont="1" applyBorder="1" applyAlignment="1" applyProtection="1">
      <alignment horizontal="left" wrapText="1"/>
      <protection locked="0"/>
    </xf>
    <xf numFmtId="49" fontId="17" fillId="0" borderId="31" xfId="11" applyNumberFormat="1" applyFont="1" applyBorder="1" applyAlignment="1" applyProtection="1">
      <alignment horizontal="left" wrapText="1"/>
      <protection locked="0"/>
    </xf>
    <xf numFmtId="49" fontId="17" fillId="0" borderId="29" xfId="11" applyNumberFormat="1" applyFont="1" applyBorder="1" applyAlignment="1" applyProtection="1">
      <alignment horizontal="center" vertical="center"/>
      <protection locked="0"/>
    </xf>
    <xf numFmtId="49" fontId="21" fillId="0" borderId="31" xfId="11" applyNumberFormat="1" applyFont="1" applyBorder="1" applyAlignment="1" applyProtection="1">
      <alignment horizontal="center"/>
      <protection locked="0"/>
    </xf>
    <xf numFmtId="38" fontId="17" fillId="0" borderId="29" xfId="11" applyNumberFormat="1" applyFont="1" applyBorder="1" applyAlignment="1" applyProtection="1">
      <alignment horizontal="right" vertical="center"/>
      <protection locked="0"/>
    </xf>
    <xf numFmtId="6" fontId="21" fillId="0" borderId="31" xfId="11" applyNumberFormat="1" applyFont="1" applyBorder="1" applyAlignment="1" applyProtection="1">
      <alignment horizontal="right"/>
      <protection locked="0"/>
    </xf>
    <xf numFmtId="38" fontId="21" fillId="5" borderId="31" xfId="0" applyNumberFormat="1" applyFont="1" applyFill="1" applyBorder="1" applyProtection="1">
      <protection locked="0"/>
    </xf>
    <xf numFmtId="14" fontId="21" fillId="0" borderId="29" xfId="3" applyNumberFormat="1" applyFont="1" applyBorder="1" applyAlignment="1" applyProtection="1">
      <alignment horizontal="center"/>
      <protection locked="0"/>
    </xf>
    <xf numFmtId="0" fontId="21" fillId="0" borderId="29" xfId="10" applyNumberFormat="1" applyFont="1" applyFill="1" applyBorder="1" applyAlignment="1" applyProtection="1">
      <alignment horizontal="left" vertical="center" wrapText="1" indent="1"/>
      <protection locked="0"/>
    </xf>
    <xf numFmtId="0" fontId="17" fillId="0" borderId="31" xfId="10" applyNumberFormat="1" applyFont="1" applyFill="1" applyBorder="1" applyAlignment="1" applyProtection="1">
      <alignment horizontal="left" vertical="center" wrapText="1" indent="1"/>
      <protection locked="0"/>
    </xf>
    <xf numFmtId="49" fontId="24" fillId="0" borderId="29" xfId="11" applyNumberFormat="1" applyFont="1" applyBorder="1" applyAlignment="1" applyProtection="1">
      <alignment horizontal="left" vertical="center" wrapText="1"/>
      <protection locked="0"/>
    </xf>
    <xf numFmtId="49" fontId="21" fillId="0" borderId="29" xfId="11" applyNumberFormat="1" applyFont="1" applyBorder="1" applyAlignment="1" applyProtection="1">
      <alignment horizontal="right" vertical="center" indent="1"/>
      <protection locked="0"/>
    </xf>
    <xf numFmtId="49" fontId="17" fillId="0" borderId="31" xfId="11" applyNumberFormat="1" applyFont="1" applyBorder="1" applyAlignment="1" applyProtection="1">
      <alignment horizontal="right" vertical="center" indent="1"/>
      <protection locked="0"/>
    </xf>
    <xf numFmtId="38" fontId="21" fillId="0" borderId="29" xfId="11" applyNumberFormat="1" applyFont="1" applyBorder="1" applyAlignment="1" applyProtection="1">
      <alignment horizontal="right" vertical="center" indent="1"/>
      <protection locked="0"/>
    </xf>
    <xf numFmtId="6" fontId="17" fillId="0" borderId="31" xfId="11" applyNumberFormat="1" applyFont="1" applyBorder="1" applyAlignment="1" applyProtection="1">
      <alignment horizontal="right" vertical="center" indent="1"/>
      <protection locked="0"/>
    </xf>
    <xf numFmtId="38" fontId="21" fillId="5" borderId="31" xfId="0" applyNumberFormat="1" applyFont="1" applyFill="1" applyBorder="1" applyAlignment="1" applyProtection="1">
      <alignment horizontal="right" indent="1"/>
      <protection locked="0"/>
    </xf>
    <xf numFmtId="6" fontId="21" fillId="0" borderId="29" xfId="0" applyNumberFormat="1" applyFont="1" applyBorder="1" applyAlignment="1" applyProtection="1">
      <alignment horizontal="right" indent="1"/>
      <protection locked="0"/>
    </xf>
    <xf numFmtId="167" fontId="24" fillId="0" borderId="31" xfId="11" applyNumberFormat="1" applyFont="1" applyBorder="1" applyAlignment="1" applyProtection="1">
      <alignment horizontal="center" vertical="center"/>
      <protection locked="0"/>
    </xf>
    <xf numFmtId="166" fontId="31" fillId="0" borderId="36" xfId="1" applyNumberFormat="1" applyFont="1" applyBorder="1" applyAlignment="1">
      <alignment vertical="center"/>
    </xf>
    <xf numFmtId="167" fontId="17" fillId="0" borderId="36" xfId="12" applyNumberFormat="1" applyFont="1" applyBorder="1" applyAlignment="1">
      <alignment horizontal="left" vertical="center" wrapText="1"/>
    </xf>
    <xf numFmtId="166" fontId="17" fillId="0" borderId="36" xfId="1" applyNumberFormat="1" applyFont="1" applyBorder="1" applyAlignment="1">
      <alignment horizontal="center" vertical="center" wrapText="1"/>
    </xf>
    <xf numFmtId="14" fontId="17" fillId="0" borderId="36" xfId="1" applyNumberFormat="1" applyFont="1" applyBorder="1" applyAlignment="1">
      <alignment horizontal="center" vertical="center" wrapText="1"/>
    </xf>
    <xf numFmtId="38" fontId="17" fillId="0" borderId="36" xfId="0" applyNumberFormat="1" applyFont="1" applyBorder="1" applyAlignment="1">
      <alignment vertical="center"/>
    </xf>
    <xf numFmtId="166" fontId="17" fillId="0" borderId="36" xfId="1" applyNumberFormat="1" applyFont="1" applyBorder="1" applyAlignment="1"/>
    <xf numFmtId="37" fontId="17" fillId="0" borderId="36" xfId="0" applyFont="1" applyBorder="1" applyAlignment="1" applyProtection="1">
      <alignment vertical="center"/>
      <protection locked="0"/>
    </xf>
    <xf numFmtId="166" fontId="17" fillId="0" borderId="36" xfId="1" applyNumberFormat="1" applyFont="1" applyBorder="1" applyAlignment="1">
      <alignment vertical="center" wrapText="1"/>
    </xf>
    <xf numFmtId="3" fontId="31" fillId="5" borderId="31" xfId="0" applyNumberFormat="1" applyFont="1" applyFill="1" applyBorder="1" applyAlignment="1">
      <alignment vertical="center"/>
    </xf>
    <xf numFmtId="3" fontId="31" fillId="0" borderId="31" xfId="0" applyNumberFormat="1" applyFont="1" applyBorder="1" applyAlignment="1" applyProtection="1">
      <alignment vertical="center"/>
      <protection locked="0"/>
    </xf>
    <xf numFmtId="3" fontId="31" fillId="0" borderId="31" xfId="0" applyNumberFormat="1" applyFont="1" applyBorder="1" applyAlignment="1">
      <alignment vertical="center"/>
    </xf>
    <xf numFmtId="3" fontId="31" fillId="0" borderId="31" xfId="1" applyNumberFormat="1" applyFont="1" applyBorder="1" applyAlignment="1" applyProtection="1">
      <alignment vertical="center"/>
      <protection locked="0"/>
    </xf>
    <xf numFmtId="3" fontId="31" fillId="0" borderId="31" xfId="4" applyNumberFormat="1" applyFont="1" applyBorder="1" applyAlignment="1" applyProtection="1">
      <alignment vertical="center"/>
      <protection locked="0"/>
    </xf>
    <xf numFmtId="14" fontId="34" fillId="0" borderId="31" xfId="1" applyNumberFormat="1" applyFont="1" applyFill="1" applyBorder="1" applyAlignment="1" applyProtection="1">
      <alignment horizontal="center" vertical="center" wrapText="1"/>
    </xf>
    <xf numFmtId="38" fontId="31" fillId="0" borderId="31" xfId="0" applyNumberFormat="1" applyFont="1" applyBorder="1" applyAlignment="1">
      <alignment vertical="center"/>
    </xf>
    <xf numFmtId="37" fontId="31" fillId="0" borderId="31" xfId="0" applyFont="1" applyBorder="1" applyAlignment="1" applyProtection="1">
      <alignment vertical="center"/>
      <protection locked="0"/>
    </xf>
    <xf numFmtId="166" fontId="31" fillId="0" borderId="31" xfId="5" applyNumberFormat="1" applyFont="1" applyFill="1" applyBorder="1" applyAlignment="1" applyProtection="1">
      <alignment vertical="center"/>
      <protection locked="0"/>
    </xf>
    <xf numFmtId="37" fontId="31" fillId="0" borderId="31" xfId="0" applyFont="1" applyBorder="1" applyAlignment="1">
      <alignment vertical="center"/>
    </xf>
    <xf numFmtId="166" fontId="31" fillId="5" borderId="31" xfId="1" applyNumberFormat="1" applyFont="1" applyFill="1" applyBorder="1" applyAlignment="1" applyProtection="1">
      <alignment horizontal="center" vertical="center" wrapText="1"/>
    </xf>
    <xf numFmtId="14" fontId="34" fillId="0" borderId="31" xfId="1" applyNumberFormat="1" applyFont="1" applyBorder="1" applyAlignment="1" applyProtection="1">
      <alignment horizontal="center" vertical="center" wrapText="1"/>
    </xf>
    <xf numFmtId="166" fontId="31" fillId="0" borderId="31" xfId="1" applyNumberFormat="1" applyFont="1" applyBorder="1" applyAlignment="1">
      <alignment vertical="center" wrapText="1"/>
    </xf>
    <xf numFmtId="167" fontId="31" fillId="0" borderId="31" xfId="12" applyNumberFormat="1" applyFont="1" applyBorder="1" applyAlignment="1">
      <alignment horizontal="left" vertical="center"/>
    </xf>
    <xf numFmtId="166" fontId="31" fillId="0" borderId="31" xfId="1" applyNumberFormat="1" applyFont="1" applyBorder="1" applyAlignment="1">
      <alignment horizontal="center" vertical="center" wrapText="1"/>
    </xf>
    <xf numFmtId="14" fontId="31" fillId="0" borderId="31" xfId="1" applyNumberFormat="1" applyFont="1" applyBorder="1" applyAlignment="1">
      <alignment horizontal="center" vertical="center" wrapText="1"/>
    </xf>
    <xf numFmtId="166" fontId="31" fillId="0" borderId="31" xfId="1" applyNumberFormat="1" applyFont="1" applyBorder="1" applyAlignment="1" applyProtection="1">
      <alignment vertical="center"/>
      <protection locked="0"/>
    </xf>
    <xf numFmtId="167" fontId="31" fillId="5" borderId="36" xfId="12" applyNumberFormat="1" applyFont="1" applyFill="1" applyBorder="1" applyAlignment="1">
      <alignment horizontal="center" wrapText="1"/>
    </xf>
    <xf numFmtId="166" fontId="31" fillId="0" borderId="36" xfId="1" applyNumberFormat="1" applyFont="1" applyBorder="1" applyAlignment="1">
      <alignment horizontal="center" wrapText="1"/>
    </xf>
    <xf numFmtId="14" fontId="31" fillId="0" borderId="36" xfId="1" applyNumberFormat="1" applyFont="1" applyBorder="1" applyAlignment="1" applyProtection="1">
      <alignment horizontal="center" wrapText="1"/>
    </xf>
    <xf numFmtId="14" fontId="31" fillId="0" borderId="36" xfId="1" applyNumberFormat="1" applyFont="1" applyBorder="1" applyAlignment="1">
      <alignment horizontal="center" wrapText="1"/>
    </xf>
    <xf numFmtId="166" fontId="31" fillId="0" borderId="36" xfId="1" applyNumberFormat="1" applyFont="1" applyBorder="1" applyAlignment="1">
      <alignment horizontal="center" vertical="center" wrapText="1"/>
    </xf>
    <xf numFmtId="166" fontId="31" fillId="0" borderId="36" xfId="1" applyNumberFormat="1" applyFont="1" applyBorder="1" applyAlignment="1" applyProtection="1">
      <alignment horizontal="right" vertical="center"/>
      <protection locked="0"/>
    </xf>
    <xf numFmtId="166" fontId="31" fillId="0" borderId="36" xfId="1" applyNumberFormat="1" applyFont="1" applyBorder="1" applyAlignment="1">
      <alignment vertical="center" wrapText="1"/>
    </xf>
    <xf numFmtId="166" fontId="31" fillId="5" borderId="36" xfId="1" applyNumberFormat="1" applyFont="1" applyFill="1" applyBorder="1" applyAlignment="1">
      <alignment horizontal="center" vertical="center" wrapText="1"/>
    </xf>
    <xf numFmtId="38" fontId="31" fillId="5" borderId="36" xfId="11" applyNumberFormat="1" applyFont="1" applyFill="1" applyBorder="1" applyAlignment="1">
      <alignment vertical="center"/>
    </xf>
    <xf numFmtId="14" fontId="31" fillId="5" borderId="36" xfId="1" applyNumberFormat="1" applyFont="1" applyFill="1" applyBorder="1" applyAlignment="1">
      <alignment horizontal="center" vertical="center" wrapText="1"/>
    </xf>
    <xf numFmtId="166" fontId="31" fillId="5" borderId="36" xfId="1" applyNumberFormat="1" applyFont="1" applyFill="1" applyBorder="1" applyAlignment="1">
      <alignment vertical="center" wrapText="1"/>
    </xf>
    <xf numFmtId="167" fontId="31" fillId="5" borderId="31" xfId="12" applyNumberFormat="1" applyFont="1" applyFill="1" applyBorder="1" applyAlignment="1">
      <alignment horizontal="left" vertical="center" wrapText="1"/>
    </xf>
    <xf numFmtId="166" fontId="31" fillId="5" borderId="31" xfId="1" applyNumberFormat="1" applyFont="1" applyFill="1" applyBorder="1" applyAlignment="1">
      <alignment vertical="center" wrapText="1"/>
    </xf>
    <xf numFmtId="0" fontId="31" fillId="0" borderId="31" xfId="1" applyNumberFormat="1" applyFont="1" applyFill="1" applyBorder="1" applyAlignment="1" applyProtection="1">
      <alignment horizontal="center"/>
      <protection locked="0"/>
    </xf>
    <xf numFmtId="49" fontId="31" fillId="0" borderId="31" xfId="0" applyNumberFormat="1" applyFont="1" applyBorder="1" applyAlignment="1" applyProtection="1">
      <alignment horizontal="left" wrapText="1"/>
      <protection locked="0"/>
    </xf>
    <xf numFmtId="164" fontId="31" fillId="0" borderId="31" xfId="2" applyNumberFormat="1" applyFont="1" applyBorder="1" applyAlignment="1" applyProtection="1">
      <alignment horizontal="center"/>
      <protection locked="0"/>
    </xf>
    <xf numFmtId="0" fontId="31" fillId="0" borderId="29" xfId="10" applyNumberFormat="1" applyFont="1" applyFill="1" applyBorder="1" applyAlignment="1" applyProtection="1">
      <alignment horizontal="left" vertical="center" wrapText="1" indent="1"/>
      <protection locked="0"/>
    </xf>
    <xf numFmtId="49" fontId="31" fillId="0" borderId="29" xfId="11" applyNumberFormat="1" applyFont="1" applyBorder="1" applyAlignment="1" applyProtection="1">
      <alignment horizontal="right" vertical="center" indent="1"/>
      <protection locked="0"/>
    </xf>
    <xf numFmtId="6" fontId="31" fillId="0" borderId="29" xfId="11" applyNumberFormat="1" applyFont="1" applyBorder="1" applyAlignment="1" applyProtection="1">
      <alignment horizontal="right" vertical="center" indent="1"/>
      <protection locked="0"/>
    </xf>
    <xf numFmtId="38" fontId="31" fillId="5" borderId="29" xfId="0" applyNumberFormat="1" applyFont="1" applyFill="1" applyBorder="1" applyAlignment="1" applyProtection="1">
      <alignment horizontal="right" vertical="center" indent="1"/>
      <protection locked="0"/>
    </xf>
    <xf numFmtId="38" fontId="31" fillId="0" borderId="31" xfId="0" applyNumberFormat="1" applyFont="1" applyBorder="1" applyAlignment="1">
      <alignment horizontal="right" vertical="center" indent="1"/>
    </xf>
    <xf numFmtId="164" fontId="31" fillId="0" borderId="31" xfId="2" applyNumberFormat="1" applyFont="1" applyBorder="1" applyAlignment="1" applyProtection="1">
      <alignment horizontal="right" vertical="center" indent="1"/>
      <protection locked="0"/>
    </xf>
    <xf numFmtId="38" fontId="31" fillId="0" borderId="29" xfId="0" applyNumberFormat="1" applyFont="1" applyBorder="1" applyAlignment="1" applyProtection="1">
      <alignment horizontal="right" vertical="center" indent="1"/>
      <protection locked="0"/>
    </xf>
    <xf numFmtId="38" fontId="31" fillId="0" borderId="31" xfId="0" applyNumberFormat="1" applyFont="1" applyBorder="1" applyAlignment="1" applyProtection="1">
      <alignment horizontal="right" vertical="center" indent="1"/>
      <protection locked="0"/>
    </xf>
    <xf numFmtId="37" fontId="31" fillId="0" borderId="31" xfId="0" applyFont="1" applyBorder="1" applyAlignment="1" applyProtection="1">
      <alignment horizontal="right" vertical="center" indent="1"/>
      <protection locked="0"/>
    </xf>
    <xf numFmtId="37" fontId="31" fillId="0" borderId="31" xfId="0" applyFont="1" applyBorder="1" applyAlignment="1">
      <alignment horizontal="right" vertical="center" indent="1"/>
    </xf>
    <xf numFmtId="49" fontId="31" fillId="0" borderId="31" xfId="11" applyNumberFormat="1" applyFont="1" applyBorder="1" applyAlignment="1" applyProtection="1">
      <alignment wrapText="1"/>
      <protection locked="0"/>
    </xf>
    <xf numFmtId="38" fontId="34" fillId="5" borderId="29" xfId="0" applyNumberFormat="1" applyFont="1" applyFill="1" applyBorder="1" applyProtection="1">
      <protection locked="0"/>
    </xf>
    <xf numFmtId="38" fontId="34" fillId="0" borderId="31" xfId="0" applyNumberFormat="1" applyFont="1" applyBorder="1" applyAlignment="1">
      <alignment horizontal="right"/>
    </xf>
    <xf numFmtId="14" fontId="31" fillId="0" borderId="31" xfId="0" applyNumberFormat="1" applyFont="1" applyBorder="1" applyAlignment="1" applyProtection="1">
      <alignment horizontal="center"/>
      <protection locked="0"/>
    </xf>
    <xf numFmtId="38" fontId="34" fillId="0" borderId="29" xfId="0" applyNumberFormat="1" applyFont="1" applyBorder="1" applyAlignment="1" applyProtection="1">
      <alignment horizontal="right"/>
      <protection locked="0"/>
    </xf>
    <xf numFmtId="0" fontId="31" fillId="0" borderId="31" xfId="10" applyNumberFormat="1" applyFont="1" applyBorder="1" applyAlignment="1" applyProtection="1">
      <alignment horizontal="center"/>
      <protection locked="0"/>
    </xf>
    <xf numFmtId="14" fontId="31" fillId="0" borderId="31" xfId="2" applyNumberFormat="1" applyFont="1" applyBorder="1" applyAlignment="1" applyProtection="1">
      <alignment horizontal="center"/>
      <protection locked="0"/>
    </xf>
    <xf numFmtId="44" fontId="31" fillId="0" borderId="29" xfId="0" applyNumberFormat="1" applyFont="1" applyBorder="1" applyProtection="1">
      <protection locked="0"/>
    </xf>
    <xf numFmtId="0" fontId="31" fillId="0" borderId="31" xfId="1" applyNumberFormat="1" applyFont="1" applyFill="1" applyBorder="1" applyAlignment="1" applyProtection="1">
      <alignment horizontal="center" vertical="center"/>
      <protection locked="0"/>
    </xf>
    <xf numFmtId="49" fontId="31" fillId="0" borderId="31" xfId="0" applyNumberFormat="1" applyFont="1" applyBorder="1" applyAlignment="1" applyProtection="1">
      <alignment horizontal="center" vertical="center" wrapText="1"/>
      <protection locked="0"/>
    </xf>
    <xf numFmtId="49" fontId="31" fillId="0" borderId="31" xfId="0" applyNumberFormat="1" applyFont="1" applyBorder="1" applyAlignment="1" applyProtection="1">
      <alignment wrapText="1"/>
      <protection locked="0"/>
    </xf>
    <xf numFmtId="49" fontId="31" fillId="0" borderId="31" xfId="0" applyNumberFormat="1" applyFont="1" applyBorder="1" applyAlignment="1" applyProtection="1">
      <alignment horizontal="center"/>
      <protection locked="0"/>
    </xf>
    <xf numFmtId="0" fontId="31" fillId="0" borderId="31" xfId="0" applyNumberFormat="1" applyFont="1" applyBorder="1" applyAlignment="1">
      <alignment horizontal="center"/>
    </xf>
    <xf numFmtId="49" fontId="31" fillId="0" borderId="31" xfId="0" applyNumberFormat="1" applyFont="1" applyBorder="1" applyAlignment="1">
      <alignment horizontal="left"/>
    </xf>
    <xf numFmtId="49" fontId="31" fillId="0" borderId="31" xfId="0" applyNumberFormat="1" applyFont="1" applyBorder="1" applyAlignment="1">
      <alignment horizontal="center"/>
    </xf>
    <xf numFmtId="37" fontId="31" fillId="0" borderId="29" xfId="0" applyFont="1" applyBorder="1"/>
    <xf numFmtId="38" fontId="34" fillId="0" borderId="29" xfId="3" applyNumberFormat="1" applyFont="1" applyBorder="1" applyProtection="1">
      <protection locked="0"/>
    </xf>
    <xf numFmtId="49" fontId="31" fillId="0" borderId="31" xfId="0" applyNumberFormat="1" applyFont="1" applyBorder="1" applyAlignment="1">
      <alignment horizontal="left" wrapText="1" shrinkToFit="1"/>
    </xf>
    <xf numFmtId="37" fontId="31" fillId="0" borderId="34" xfId="0" applyFont="1" applyBorder="1"/>
    <xf numFmtId="38" fontId="31" fillId="0" borderId="34" xfId="0" applyNumberFormat="1" applyFont="1" applyBorder="1" applyProtection="1">
      <protection locked="0"/>
    </xf>
    <xf numFmtId="38" fontId="31" fillId="0" borderId="34" xfId="0" applyNumberFormat="1" applyFont="1" applyBorder="1" applyAlignment="1">
      <alignment horizontal="right"/>
    </xf>
    <xf numFmtId="164" fontId="31" fillId="0" borderId="13" xfId="2" applyNumberFormat="1" applyFont="1" applyBorder="1" applyAlignment="1" applyProtection="1">
      <alignment horizontal="center"/>
      <protection locked="0"/>
    </xf>
    <xf numFmtId="38" fontId="34" fillId="0" borderId="46" xfId="0" applyNumberFormat="1" applyFont="1" applyBorder="1" applyProtection="1">
      <protection locked="0"/>
    </xf>
    <xf numFmtId="14" fontId="31" fillId="0" borderId="31" xfId="0" applyNumberFormat="1" applyFont="1" applyBorder="1" applyAlignment="1">
      <alignment horizontal="center"/>
    </xf>
    <xf numFmtId="166" fontId="31" fillId="0" borderId="31" xfId="5" applyNumberFormat="1" applyFont="1" applyFill="1" applyBorder="1" applyAlignment="1" applyProtection="1">
      <alignment horizontal="right"/>
      <protection locked="0"/>
    </xf>
    <xf numFmtId="37" fontId="31" fillId="5" borderId="29" xfId="13" applyFont="1" applyFill="1" applyBorder="1"/>
    <xf numFmtId="37" fontId="31" fillId="5" borderId="36" xfId="13" applyFont="1" applyFill="1" applyBorder="1" applyAlignment="1">
      <alignment horizontal="right" vertical="center"/>
    </xf>
    <xf numFmtId="166" fontId="31" fillId="5" borderId="36" xfId="14" applyNumberFormat="1" applyFont="1" applyFill="1" applyBorder="1" applyAlignment="1" applyProtection="1">
      <alignment horizontal="center" vertical="center" wrapText="1"/>
    </xf>
    <xf numFmtId="37" fontId="31" fillId="5" borderId="37" xfId="13" applyFont="1" applyFill="1" applyBorder="1"/>
    <xf numFmtId="0" fontId="31" fillId="0" borderId="29" xfId="14" applyNumberFormat="1" applyFont="1" applyFill="1" applyBorder="1" applyAlignment="1" applyProtection="1">
      <alignment vertical="center" wrapText="1"/>
      <protection locked="0"/>
    </xf>
    <xf numFmtId="38" fontId="31" fillId="0" borderId="29" xfId="13" applyNumberFormat="1" applyFont="1" applyBorder="1" applyAlignment="1" applyProtection="1">
      <alignment vertical="center" wrapText="1"/>
      <protection locked="0"/>
    </xf>
    <xf numFmtId="14" fontId="31" fillId="0" borderId="29" xfId="13" applyNumberFormat="1" applyFont="1" applyBorder="1" applyAlignment="1" applyProtection="1">
      <alignment horizontal="center" vertical="center" wrapText="1"/>
      <protection locked="0"/>
    </xf>
    <xf numFmtId="166" fontId="31" fillId="0" borderId="31" xfId="14" applyNumberFormat="1" applyFont="1" applyFill="1" applyBorder="1" applyAlignment="1">
      <alignment horizontal="right" vertical="center"/>
    </xf>
    <xf numFmtId="166" fontId="31" fillId="0" borderId="29" xfId="14" applyNumberFormat="1" applyFont="1" applyFill="1" applyBorder="1" applyAlignment="1" applyProtection="1">
      <alignment horizontal="right" vertical="center"/>
      <protection locked="0"/>
    </xf>
    <xf numFmtId="166" fontId="31" fillId="0" borderId="31" xfId="14" applyNumberFormat="1" applyFont="1" applyFill="1" applyBorder="1" applyAlignment="1" applyProtection="1">
      <alignment horizontal="right" vertical="center"/>
      <protection locked="0"/>
    </xf>
    <xf numFmtId="49" fontId="31" fillId="0" borderId="31" xfId="13" applyNumberFormat="1" applyFont="1" applyBorder="1" applyAlignment="1" applyProtection="1">
      <alignment horizontal="center" vertical="center" wrapText="1"/>
      <protection locked="0"/>
    </xf>
    <xf numFmtId="37" fontId="31" fillId="0" borderId="29" xfId="13" applyFont="1" applyBorder="1" applyAlignment="1">
      <alignment wrapText="1"/>
    </xf>
    <xf numFmtId="37" fontId="31" fillId="0" borderId="29" xfId="13" applyFont="1" applyBorder="1" applyAlignment="1" applyProtection="1">
      <alignment horizontal="right" vertical="center"/>
      <protection locked="0"/>
    </xf>
    <xf numFmtId="14" fontId="31" fillId="0" borderId="29" xfId="13" applyNumberFormat="1" applyFont="1" applyBorder="1" applyAlignment="1" applyProtection="1">
      <alignment horizontal="center" vertical="center"/>
      <protection locked="0"/>
    </xf>
    <xf numFmtId="0" fontId="31" fillId="0" borderId="32" xfId="14" applyNumberFormat="1" applyFont="1" applyFill="1" applyBorder="1" applyAlignment="1" applyProtection="1">
      <alignment horizontal="center" vertical="center"/>
      <protection locked="0"/>
    </xf>
    <xf numFmtId="49" fontId="31" fillId="0" borderId="32" xfId="13" applyNumberFormat="1" applyFont="1" applyBorder="1" applyAlignment="1" applyProtection="1">
      <alignment horizontal="left" vertical="center" wrapText="1"/>
      <protection locked="0"/>
    </xf>
    <xf numFmtId="49" fontId="31" fillId="0" borderId="32" xfId="13" applyNumberFormat="1" applyFont="1" applyBorder="1" applyAlignment="1" applyProtection="1">
      <alignment horizontal="center" vertical="center"/>
      <protection locked="0"/>
    </xf>
    <xf numFmtId="38" fontId="31" fillId="0" borderId="32" xfId="13" applyNumberFormat="1" applyFont="1" applyBorder="1" applyAlignment="1" applyProtection="1">
      <alignment vertical="center"/>
      <protection locked="0"/>
    </xf>
    <xf numFmtId="38" fontId="31" fillId="0" borderId="32" xfId="12" applyNumberFormat="1" applyFont="1" applyBorder="1" applyAlignment="1">
      <alignment vertical="center"/>
    </xf>
    <xf numFmtId="14" fontId="31" fillId="0" borderId="32" xfId="14" applyNumberFormat="1" applyFont="1" applyFill="1" applyBorder="1" applyAlignment="1" applyProtection="1">
      <alignment horizontal="center" vertical="center" wrapText="1"/>
    </xf>
    <xf numFmtId="37" fontId="31" fillId="0" borderId="32" xfId="13" applyFont="1" applyBorder="1" applyAlignment="1" applyProtection="1">
      <alignment horizontal="right" vertical="center"/>
      <protection locked="0"/>
    </xf>
    <xf numFmtId="37" fontId="31" fillId="0" borderId="37" xfId="13" applyFont="1" applyBorder="1" applyAlignment="1" applyProtection="1">
      <alignment horizontal="right" vertical="center"/>
      <protection locked="0"/>
    </xf>
    <xf numFmtId="37" fontId="31" fillId="0" borderId="36" xfId="13" applyFont="1" applyBorder="1" applyAlignment="1" applyProtection="1">
      <alignment horizontal="right" vertical="center"/>
      <protection locked="0"/>
    </xf>
    <xf numFmtId="49" fontId="31" fillId="0" borderId="29" xfId="13" applyNumberFormat="1" applyFont="1" applyBorder="1" applyAlignment="1" applyProtection="1">
      <alignment horizontal="center" vertical="center" wrapText="1"/>
      <protection locked="0"/>
    </xf>
    <xf numFmtId="14" fontId="31" fillId="0" borderId="29" xfId="13" applyNumberFormat="1" applyFont="1" applyBorder="1" applyAlignment="1" applyProtection="1">
      <alignment vertical="center"/>
      <protection locked="0"/>
    </xf>
    <xf numFmtId="166" fontId="31" fillId="0" borderId="31" xfId="14" applyNumberFormat="1" applyFont="1" applyFill="1" applyBorder="1" applyAlignment="1">
      <alignment horizontal="center" vertical="center" wrapText="1"/>
    </xf>
    <xf numFmtId="166" fontId="31" fillId="0" borderId="29" xfId="14" applyNumberFormat="1" applyFont="1" applyFill="1" applyBorder="1" applyAlignment="1">
      <alignment horizontal="center" vertical="center" wrapText="1"/>
    </xf>
    <xf numFmtId="38" fontId="31" fillId="0" borderId="29" xfId="13" applyNumberFormat="1" applyFont="1" applyBorder="1" applyAlignment="1" applyProtection="1">
      <alignment horizontal="right" vertical="center"/>
      <protection locked="0"/>
    </xf>
    <xf numFmtId="38" fontId="31" fillId="0" borderId="45" xfId="12" applyNumberFormat="1" applyFont="1" applyBorder="1" applyAlignment="1">
      <alignment vertical="center"/>
    </xf>
    <xf numFmtId="14" fontId="31" fillId="0" borderId="45" xfId="14" applyNumberFormat="1" applyFont="1" applyFill="1" applyBorder="1" applyAlignment="1" applyProtection="1">
      <alignment horizontal="center" vertical="center" wrapText="1"/>
    </xf>
    <xf numFmtId="38" fontId="31" fillId="0" borderId="45" xfId="13" applyNumberFormat="1" applyFont="1" applyBorder="1" applyAlignment="1">
      <alignment horizontal="right" vertical="center"/>
    </xf>
    <xf numFmtId="38" fontId="31" fillId="0" borderId="45" xfId="13" applyNumberFormat="1" applyFont="1" applyBorder="1" applyAlignment="1" applyProtection="1">
      <alignment vertical="center"/>
      <protection locked="0"/>
    </xf>
    <xf numFmtId="38" fontId="31" fillId="0" borderId="45" xfId="13" applyNumberFormat="1" applyFont="1" applyBorder="1" applyAlignment="1" applyProtection="1">
      <alignment horizontal="right" vertical="center"/>
      <protection locked="0"/>
    </xf>
    <xf numFmtId="37" fontId="31" fillId="0" borderId="45" xfId="13" applyFont="1" applyBorder="1" applyAlignment="1" applyProtection="1">
      <alignment horizontal="right" vertical="center"/>
      <protection locked="0"/>
    </xf>
    <xf numFmtId="37" fontId="31" fillId="0" borderId="45" xfId="13" applyFont="1" applyBorder="1" applyAlignment="1">
      <alignment horizontal="right" vertical="center"/>
    </xf>
    <xf numFmtId="49" fontId="31" fillId="0" borderId="35" xfId="13" applyNumberFormat="1" applyFont="1" applyBorder="1" applyAlignment="1" applyProtection="1">
      <alignment horizontal="center" vertical="center"/>
      <protection locked="0"/>
    </xf>
    <xf numFmtId="38" fontId="31" fillId="0" borderId="29" xfId="13" applyNumberFormat="1" applyFont="1" applyBorder="1" applyAlignment="1">
      <alignment horizontal="right" vertical="center"/>
    </xf>
    <xf numFmtId="0" fontId="31" fillId="0" borderId="29" xfId="14" applyNumberFormat="1" applyFont="1" applyFill="1" applyBorder="1" applyAlignment="1" applyProtection="1">
      <alignment horizontal="center"/>
      <protection locked="0"/>
    </xf>
    <xf numFmtId="49" fontId="31" fillId="0" borderId="29" xfId="15" applyNumberFormat="1" applyFont="1" applyBorder="1" applyAlignment="1" applyProtection="1">
      <alignment horizontal="left" wrapText="1"/>
      <protection locked="0"/>
    </xf>
    <xf numFmtId="49" fontId="31" fillId="0" borderId="40" xfId="15" applyNumberFormat="1" applyFont="1" applyBorder="1" applyAlignment="1" applyProtection="1">
      <alignment horizontal="left" wrapText="1"/>
      <protection locked="0"/>
    </xf>
    <xf numFmtId="49" fontId="31" fillId="0" borderId="35" xfId="15" applyNumberFormat="1" applyFont="1" applyBorder="1" applyAlignment="1" applyProtection="1">
      <alignment horizontal="center"/>
      <protection locked="0"/>
    </xf>
    <xf numFmtId="38" fontId="31" fillId="0" borderId="31" xfId="15" applyNumberFormat="1" applyFont="1" applyBorder="1" applyProtection="1">
      <protection locked="0"/>
    </xf>
    <xf numFmtId="38" fontId="31" fillId="0" borderId="31" xfId="15" applyNumberFormat="1" applyFont="1" applyBorder="1" applyAlignment="1">
      <alignment horizontal="right"/>
    </xf>
    <xf numFmtId="38" fontId="31" fillId="0" borderId="31" xfId="15" applyNumberFormat="1" applyFont="1" applyBorder="1" applyAlignment="1" applyProtection="1">
      <alignment horizontal="right"/>
      <protection locked="0"/>
    </xf>
    <xf numFmtId="0" fontId="31" fillId="0" borderId="31" xfId="15" applyFont="1" applyBorder="1" applyAlignment="1">
      <alignment horizontal="right"/>
    </xf>
    <xf numFmtId="0" fontId="31" fillId="0" borderId="35" xfId="14" applyNumberFormat="1" applyFont="1" applyFill="1" applyBorder="1" applyAlignment="1" applyProtection="1">
      <alignment horizontal="center" vertical="center"/>
      <protection locked="0"/>
    </xf>
    <xf numFmtId="49" fontId="31" fillId="0" borderId="35" xfId="15" applyNumberFormat="1" applyFont="1" applyBorder="1" applyAlignment="1" applyProtection="1">
      <alignment horizontal="left" vertical="center" wrapText="1"/>
      <protection locked="0"/>
    </xf>
    <xf numFmtId="49" fontId="31" fillId="0" borderId="41" xfId="15" applyNumberFormat="1" applyFont="1" applyBorder="1" applyAlignment="1" applyProtection="1">
      <alignment horizontal="left" vertical="center" wrapText="1"/>
      <protection locked="0"/>
    </xf>
    <xf numFmtId="49" fontId="31" fillId="0" borderId="35" xfId="15" applyNumberFormat="1" applyFont="1" applyBorder="1" applyAlignment="1" applyProtection="1">
      <alignment horizontal="center" vertical="center"/>
      <protection locked="0"/>
    </xf>
    <xf numFmtId="38" fontId="31" fillId="0" borderId="35" xfId="15" applyNumberFormat="1" applyFont="1" applyBorder="1" applyAlignment="1" applyProtection="1">
      <alignment vertical="center"/>
      <protection locked="0"/>
    </xf>
    <xf numFmtId="49" fontId="31" fillId="0" borderId="29" xfId="15" applyNumberFormat="1" applyFont="1" applyBorder="1" applyAlignment="1" applyProtection="1">
      <alignment horizontal="left" vertical="center" wrapText="1"/>
      <protection locked="0"/>
    </xf>
    <xf numFmtId="49" fontId="31" fillId="0" borderId="40" xfId="15" applyNumberFormat="1" applyFont="1" applyBorder="1" applyAlignment="1" applyProtection="1">
      <alignment horizontal="left" vertical="center" wrapText="1"/>
      <protection locked="0"/>
    </xf>
    <xf numFmtId="38" fontId="31" fillId="0" borderId="29" xfId="15" applyNumberFormat="1" applyFont="1" applyBorder="1" applyAlignment="1" applyProtection="1">
      <alignment vertical="center"/>
      <protection locked="0"/>
    </xf>
    <xf numFmtId="37" fontId="31" fillId="5" borderId="37" xfId="13" applyFont="1" applyFill="1" applyBorder="1" applyAlignment="1" applyProtection="1">
      <alignment horizontal="right" vertical="center"/>
      <protection locked="0"/>
    </xf>
    <xf numFmtId="37" fontId="31" fillId="5" borderId="36" xfId="13" applyFont="1" applyFill="1" applyBorder="1" applyAlignment="1" applyProtection="1">
      <alignment horizontal="right" vertical="center"/>
      <protection locked="0"/>
    </xf>
    <xf numFmtId="164" fontId="31" fillId="0" borderId="29" xfId="13" applyNumberFormat="1" applyFont="1" applyBorder="1" applyAlignment="1" applyProtection="1">
      <alignment horizontal="center" vertical="center" wrapText="1"/>
      <protection locked="0"/>
    </xf>
    <xf numFmtId="166" fontId="31" fillId="0" borderId="36" xfId="14" applyNumberFormat="1" applyFont="1" applyFill="1" applyBorder="1" applyAlignment="1" applyProtection="1">
      <alignment horizontal="center" vertical="center" wrapText="1"/>
    </xf>
    <xf numFmtId="49" fontId="31" fillId="5" borderId="36" xfId="13" applyNumberFormat="1" applyFont="1" applyFill="1" applyBorder="1" applyAlignment="1" applyProtection="1">
      <alignment horizontal="center" vertical="center"/>
      <protection locked="0"/>
    </xf>
    <xf numFmtId="38" fontId="31" fillId="5" borderId="42" xfId="13" applyNumberFormat="1" applyFont="1" applyFill="1" applyBorder="1" applyAlignment="1" applyProtection="1">
      <alignment vertical="center"/>
      <protection locked="0"/>
    </xf>
    <xf numFmtId="0" fontId="31" fillId="0" borderId="31" xfId="13" applyNumberFormat="1" applyFont="1" applyBorder="1" applyAlignment="1" applyProtection="1">
      <alignment horizontal="center" vertical="center" wrapText="1"/>
      <protection locked="0"/>
    </xf>
    <xf numFmtId="49" fontId="31" fillId="0" borderId="32" xfId="15" applyNumberFormat="1" applyFont="1" applyBorder="1" applyAlignment="1" applyProtection="1">
      <alignment horizontal="left" vertical="center" wrapText="1"/>
      <protection locked="0"/>
    </xf>
    <xf numFmtId="49" fontId="31" fillId="0" borderId="32" xfId="15" applyNumberFormat="1" applyFont="1" applyBorder="1" applyAlignment="1" applyProtection="1">
      <alignment horizontal="center" vertical="center"/>
      <protection locked="0"/>
    </xf>
    <xf numFmtId="38" fontId="31" fillId="0" borderId="32" xfId="15" applyNumberFormat="1" applyFont="1" applyBorder="1" applyAlignment="1" applyProtection="1">
      <alignment vertical="center"/>
      <protection locked="0"/>
    </xf>
    <xf numFmtId="38" fontId="31" fillId="0" borderId="31" xfId="15" applyNumberFormat="1" applyFont="1" applyBorder="1" applyAlignment="1">
      <alignment horizontal="right" vertical="center"/>
    </xf>
    <xf numFmtId="38" fontId="31" fillId="0" borderId="31" xfId="15" applyNumberFormat="1" applyFont="1" applyBorder="1" applyAlignment="1" applyProtection="1">
      <alignment vertical="center"/>
      <protection locked="0"/>
    </xf>
    <xf numFmtId="38" fontId="31" fillId="0" borderId="31" xfId="15" applyNumberFormat="1" applyFont="1" applyBorder="1" applyAlignment="1" applyProtection="1">
      <alignment horizontal="right" vertical="center"/>
      <protection locked="0"/>
    </xf>
    <xf numFmtId="0" fontId="31" fillId="0" borderId="31" xfId="15" applyFont="1" applyBorder="1" applyAlignment="1">
      <alignment horizontal="right" vertical="center"/>
    </xf>
    <xf numFmtId="37" fontId="31" fillId="5" borderId="29" xfId="13" applyFont="1" applyFill="1" applyBorder="1" applyAlignment="1">
      <alignment horizontal="right" vertical="center"/>
    </xf>
    <xf numFmtId="49" fontId="31" fillId="5" borderId="29" xfId="13" applyNumberFormat="1" applyFont="1" applyFill="1" applyBorder="1" applyAlignment="1" applyProtection="1">
      <alignment horizontal="center" wrapText="1"/>
      <protection locked="0"/>
    </xf>
    <xf numFmtId="49" fontId="31" fillId="5" borderId="29" xfId="13" applyNumberFormat="1" applyFont="1" applyFill="1" applyBorder="1" applyAlignment="1" applyProtection="1">
      <alignment horizontal="left" wrapText="1"/>
      <protection locked="0"/>
    </xf>
    <xf numFmtId="49" fontId="31" fillId="0" borderId="29" xfId="13" applyNumberFormat="1" applyFont="1" applyBorder="1" applyAlignment="1" applyProtection="1">
      <alignment horizontal="center"/>
      <protection locked="0"/>
    </xf>
    <xf numFmtId="38" fontId="31" fillId="0" borderId="29" xfId="13" applyNumberFormat="1" applyFont="1" applyBorder="1" applyProtection="1">
      <protection locked="0"/>
    </xf>
    <xf numFmtId="166" fontId="31" fillId="0" borderId="31" xfId="14" applyNumberFormat="1" applyFont="1" applyFill="1" applyBorder="1" applyAlignment="1" applyProtection="1">
      <alignment vertical="center" wrapText="1"/>
      <protection locked="0"/>
    </xf>
    <xf numFmtId="0" fontId="31" fillId="5" borderId="29" xfId="14" applyNumberFormat="1" applyFont="1" applyFill="1" applyBorder="1" applyAlignment="1" applyProtection="1">
      <alignment horizontal="center"/>
      <protection locked="0"/>
    </xf>
    <xf numFmtId="49" fontId="31" fillId="5" borderId="40" xfId="13" applyNumberFormat="1" applyFont="1" applyFill="1" applyBorder="1" applyAlignment="1" applyProtection="1">
      <alignment horizontal="left" wrapText="1"/>
      <protection locked="0"/>
    </xf>
    <xf numFmtId="49" fontId="31" fillId="5" borderId="29" xfId="13" applyNumberFormat="1" applyFont="1" applyFill="1" applyBorder="1" applyAlignment="1" applyProtection="1">
      <alignment horizontal="center"/>
      <protection locked="0"/>
    </xf>
    <xf numFmtId="38" fontId="31" fillId="5" borderId="29" xfId="13" applyNumberFormat="1" applyFont="1" applyFill="1" applyBorder="1" applyProtection="1">
      <protection locked="0"/>
    </xf>
    <xf numFmtId="14" fontId="31" fillId="5" borderId="29" xfId="13" applyNumberFormat="1" applyFont="1" applyFill="1" applyBorder="1" applyAlignment="1" applyProtection="1">
      <alignment horizontal="center"/>
      <protection locked="0"/>
    </xf>
    <xf numFmtId="166" fontId="31" fillId="0" borderId="40" xfId="14" applyNumberFormat="1" applyFont="1" applyBorder="1" applyAlignment="1">
      <alignment horizontal="center" wrapText="1"/>
    </xf>
    <xf numFmtId="0" fontId="31" fillId="0" borderId="31" xfId="1" applyNumberFormat="1" applyFont="1" applyBorder="1" applyAlignment="1" applyProtection="1">
      <alignment horizontal="center" vertical="center"/>
      <protection locked="0"/>
    </xf>
    <xf numFmtId="49" fontId="31" fillId="0" borderId="31" xfId="0" applyNumberFormat="1" applyFont="1" applyBorder="1" applyAlignment="1" applyProtection="1">
      <alignment horizontal="left" vertical="center" wrapText="1"/>
      <protection locked="0"/>
    </xf>
    <xf numFmtId="49" fontId="31" fillId="0" borderId="31" xfId="0" applyNumberFormat="1" applyFont="1" applyBorder="1" applyAlignment="1" applyProtection="1">
      <alignment horizontal="left" vertical="center"/>
      <protection locked="0"/>
    </xf>
    <xf numFmtId="49" fontId="31" fillId="0" borderId="31" xfId="0" applyNumberFormat="1" applyFont="1" applyBorder="1" applyAlignment="1" applyProtection="1">
      <alignment horizontal="center" vertical="center"/>
      <protection locked="0"/>
    </xf>
    <xf numFmtId="38" fontId="31" fillId="0" borderId="29" xfId="0" applyNumberFormat="1" applyFont="1" applyBorder="1" applyAlignment="1" applyProtection="1">
      <alignment vertical="center"/>
      <protection locked="0"/>
    </xf>
    <xf numFmtId="14" fontId="34" fillId="0" borderId="31" xfId="0" applyNumberFormat="1" applyFont="1" applyBorder="1" applyAlignment="1" applyProtection="1">
      <alignment horizontal="center" vertical="center"/>
      <protection locked="0"/>
    </xf>
    <xf numFmtId="6" fontId="31" fillId="0" borderId="31" xfId="0" applyNumberFormat="1" applyFont="1" applyBorder="1" applyAlignment="1">
      <alignment horizontal="right"/>
    </xf>
    <xf numFmtId="49" fontId="47" fillId="5" borderId="29" xfId="13" applyNumberFormat="1" applyFont="1" applyFill="1" applyBorder="1" applyAlignment="1" applyProtection="1">
      <alignment horizontal="left" vertical="center" wrapText="1"/>
      <protection locked="0"/>
    </xf>
    <xf numFmtId="49" fontId="47" fillId="5" borderId="44" xfId="15" applyNumberFormat="1" applyFont="1" applyFill="1" applyBorder="1" applyAlignment="1" applyProtection="1">
      <alignment horizontal="left" vertical="center" wrapText="1"/>
      <protection locked="0"/>
    </xf>
    <xf numFmtId="49" fontId="17" fillId="5" borderId="31" xfId="13" applyNumberFormat="1" applyFont="1" applyFill="1" applyBorder="1" applyAlignment="1" applyProtection="1">
      <alignment horizontal="left" vertical="center" wrapText="1"/>
      <protection locked="0"/>
    </xf>
    <xf numFmtId="37" fontId="31" fillId="5" borderId="31" xfId="13" applyFont="1" applyFill="1" applyBorder="1" applyAlignment="1">
      <alignment wrapText="1"/>
    </xf>
    <xf numFmtId="49" fontId="17" fillId="5" borderId="32" xfId="13" applyNumberFormat="1" applyFont="1" applyFill="1" applyBorder="1" applyAlignment="1" applyProtection="1">
      <alignment horizontal="left" vertical="center" wrapText="1"/>
      <protection locked="0"/>
    </xf>
    <xf numFmtId="49" fontId="17" fillId="5" borderId="45" xfId="13" applyNumberFormat="1" applyFont="1" applyFill="1" applyBorder="1" applyAlignment="1" applyProtection="1">
      <alignment horizontal="left" vertical="center" wrapText="1"/>
      <protection locked="0"/>
    </xf>
    <xf numFmtId="49" fontId="31" fillId="5" borderId="36" xfId="13" applyNumberFormat="1" applyFont="1" applyFill="1" applyBorder="1" applyAlignment="1" applyProtection="1">
      <alignment horizontal="left" vertical="center" wrapText="1"/>
      <protection locked="0"/>
    </xf>
    <xf numFmtId="37" fontId="24" fillId="5" borderId="31" xfId="13" applyFont="1" applyFill="1" applyBorder="1" applyAlignment="1">
      <alignment wrapText="1"/>
    </xf>
    <xf numFmtId="0" fontId="31" fillId="5" borderId="29" xfId="0" applyNumberFormat="1" applyFont="1" applyFill="1" applyBorder="1" applyAlignment="1">
      <alignment horizontal="center"/>
    </xf>
    <xf numFmtId="49" fontId="31" fillId="5" borderId="29" xfId="0" applyNumberFormat="1" applyFont="1" applyFill="1" applyBorder="1" applyAlignment="1">
      <alignment horizontal="left"/>
    </xf>
    <xf numFmtId="49" fontId="31" fillId="5" borderId="29" xfId="0" applyNumberFormat="1" applyFont="1" applyFill="1" applyBorder="1" applyAlignment="1">
      <alignment horizontal="center"/>
    </xf>
    <xf numFmtId="37" fontId="31" fillId="5" borderId="29" xfId="0" applyFont="1" applyFill="1" applyBorder="1"/>
    <xf numFmtId="38" fontId="31" fillId="5" borderId="29" xfId="0" applyNumberFormat="1" applyFont="1" applyFill="1" applyBorder="1" applyAlignment="1">
      <alignment horizontal="right"/>
    </xf>
    <xf numFmtId="14" fontId="31" fillId="5" borderId="29" xfId="0" applyNumberFormat="1" applyFont="1" applyFill="1" applyBorder="1" applyAlignment="1" applyProtection="1">
      <alignment horizontal="center"/>
      <protection locked="0"/>
    </xf>
    <xf numFmtId="0" fontId="31" fillId="5" borderId="31" xfId="0" applyNumberFormat="1" applyFont="1" applyFill="1" applyBorder="1" applyAlignment="1">
      <alignment horizontal="center"/>
    </xf>
    <xf numFmtId="49" fontId="31" fillId="5" borderId="31" xfId="0" applyNumberFormat="1" applyFont="1" applyFill="1" applyBorder="1" applyAlignment="1">
      <alignment horizontal="left"/>
    </xf>
    <xf numFmtId="49" fontId="31" fillId="5" borderId="31" xfId="0" applyNumberFormat="1" applyFont="1" applyFill="1" applyBorder="1" applyAlignment="1">
      <alignment horizontal="center"/>
    </xf>
    <xf numFmtId="14" fontId="31" fillId="5" borderId="31" xfId="0" applyNumberFormat="1" applyFont="1" applyFill="1" applyBorder="1" applyAlignment="1" applyProtection="1">
      <alignment horizontal="center"/>
      <protection locked="0"/>
    </xf>
    <xf numFmtId="0" fontId="17" fillId="5" borderId="31" xfId="0" applyNumberFormat="1" applyFont="1" applyFill="1" applyBorder="1" applyAlignment="1">
      <alignment horizontal="center"/>
    </xf>
    <xf numFmtId="49" fontId="17" fillId="5" borderId="31" xfId="0" applyNumberFormat="1" applyFont="1" applyFill="1" applyBorder="1" applyAlignment="1">
      <alignment horizontal="left"/>
    </xf>
    <xf numFmtId="49" fontId="17" fillId="5" borderId="31" xfId="0" applyNumberFormat="1" applyFont="1" applyFill="1" applyBorder="1" applyAlignment="1">
      <alignment horizontal="left" wrapText="1"/>
    </xf>
    <xf numFmtId="49" fontId="17" fillId="5" borderId="31" xfId="0" applyNumberFormat="1" applyFont="1" applyFill="1" applyBorder="1" applyAlignment="1">
      <alignment horizontal="center"/>
    </xf>
    <xf numFmtId="37" fontId="17" fillId="5" borderId="29" xfId="0" applyFont="1" applyFill="1" applyBorder="1"/>
    <xf numFmtId="37" fontId="17" fillId="5" borderId="31" xfId="0" applyFont="1" applyFill="1" applyBorder="1"/>
    <xf numFmtId="14" fontId="17" fillId="5" borderId="31" xfId="0" applyNumberFormat="1" applyFont="1" applyFill="1" applyBorder="1" applyAlignment="1">
      <alignment horizontal="center"/>
    </xf>
    <xf numFmtId="38" fontId="17" fillId="5" borderId="29" xfId="0" applyNumberFormat="1" applyFont="1" applyFill="1" applyBorder="1" applyAlignment="1" applyProtection="1">
      <alignment horizontal="right"/>
      <protection locked="0"/>
    </xf>
    <xf numFmtId="0" fontId="21" fillId="5" borderId="31" xfId="0" applyNumberFormat="1" applyFont="1" applyFill="1" applyBorder="1" applyAlignment="1">
      <alignment horizontal="center"/>
    </xf>
    <xf numFmtId="49" fontId="21" fillId="5" borderId="31" xfId="0" applyNumberFormat="1" applyFont="1" applyFill="1" applyBorder="1" applyAlignment="1">
      <alignment horizontal="left"/>
    </xf>
    <xf numFmtId="49" fontId="21" fillId="5" borderId="31" xfId="0" applyNumberFormat="1" applyFont="1" applyFill="1" applyBorder="1" applyAlignment="1">
      <alignment horizontal="center"/>
    </xf>
    <xf numFmtId="37" fontId="21" fillId="5" borderId="29" xfId="0" applyFont="1" applyFill="1" applyBorder="1"/>
    <xf numFmtId="38" fontId="21" fillId="5" borderId="29" xfId="0" applyNumberFormat="1" applyFont="1" applyFill="1" applyBorder="1" applyAlignment="1">
      <alignment horizontal="right"/>
    </xf>
    <xf numFmtId="14" fontId="21" fillId="5" borderId="31" xfId="2" applyNumberFormat="1" applyFont="1" applyFill="1" applyBorder="1" applyAlignment="1" applyProtection="1">
      <alignment horizontal="center"/>
      <protection locked="0"/>
    </xf>
    <xf numFmtId="37" fontId="23" fillId="5" borderId="31" xfId="0" applyFont="1" applyFill="1" applyBorder="1" applyAlignment="1">
      <alignment horizontal="center"/>
    </xf>
    <xf numFmtId="167" fontId="24" fillId="5" borderId="31" xfId="0" applyNumberFormat="1" applyFont="1" applyFill="1" applyBorder="1" applyAlignment="1">
      <alignment horizontal="center"/>
    </xf>
    <xf numFmtId="49" fontId="24" fillId="5" borderId="31" xfId="0" applyNumberFormat="1" applyFont="1" applyFill="1" applyBorder="1" applyAlignment="1">
      <alignment horizontal="left"/>
    </xf>
    <xf numFmtId="49" fontId="24" fillId="5" borderId="31" xfId="0" applyNumberFormat="1" applyFont="1" applyFill="1" applyBorder="1" applyAlignment="1">
      <alignment horizontal="center"/>
    </xf>
    <xf numFmtId="37" fontId="24" fillId="5" borderId="35" xfId="0" applyFont="1" applyFill="1" applyBorder="1"/>
    <xf numFmtId="5" fontId="24" fillId="5" borderId="35" xfId="0" applyNumberFormat="1" applyFont="1" applyFill="1" applyBorder="1"/>
    <xf numFmtId="14" fontId="24" fillId="5" borderId="31" xfId="0" applyNumberFormat="1" applyFont="1" applyFill="1" applyBorder="1" applyAlignment="1">
      <alignment horizontal="center"/>
    </xf>
    <xf numFmtId="6" fontId="24" fillId="5" borderId="29" xfId="0" applyNumberFormat="1" applyFont="1" applyFill="1" applyBorder="1" applyProtection="1">
      <protection locked="0"/>
    </xf>
    <xf numFmtId="166" fontId="24" fillId="5" borderId="31" xfId="0" applyNumberFormat="1" applyFont="1" applyFill="1" applyBorder="1"/>
    <xf numFmtId="166" fontId="24" fillId="5" borderId="31" xfId="1" applyNumberFormat="1" applyFont="1" applyFill="1" applyBorder="1" applyAlignment="1">
      <alignment horizontal="right"/>
    </xf>
    <xf numFmtId="166" fontId="24" fillId="5" borderId="31" xfId="0" applyNumberFormat="1" applyFont="1" applyFill="1" applyBorder="1" applyAlignment="1" applyProtection="1">
      <alignment horizontal="right"/>
      <protection locked="0"/>
    </xf>
    <xf numFmtId="38" fontId="24" fillId="5" borderId="31" xfId="0" applyNumberFormat="1" applyFont="1" applyFill="1" applyBorder="1" applyAlignment="1">
      <alignment horizontal="right"/>
    </xf>
    <xf numFmtId="166" fontId="24" fillId="5" borderId="31" xfId="0" applyNumberFormat="1" applyFont="1" applyFill="1" applyBorder="1" applyProtection="1">
      <protection locked="0"/>
    </xf>
    <xf numFmtId="166" fontId="24" fillId="5" borderId="31" xfId="1" applyNumberFormat="1" applyFont="1" applyFill="1" applyBorder="1" applyAlignment="1" applyProtection="1">
      <alignment horizontal="right"/>
      <protection locked="0"/>
    </xf>
    <xf numFmtId="166" fontId="24" fillId="5" borderId="31" xfId="4" applyNumberFormat="1" applyFont="1" applyFill="1" applyBorder="1" applyAlignment="1" applyProtection="1">
      <alignment horizontal="right"/>
      <protection locked="0"/>
    </xf>
    <xf numFmtId="166" fontId="24" fillId="5" borderId="31" xfId="0" applyNumberFormat="1" applyFont="1" applyFill="1" applyBorder="1" applyAlignment="1">
      <alignment horizontal="right"/>
    </xf>
    <xf numFmtId="49" fontId="24" fillId="5" borderId="35" xfId="13" applyNumberFormat="1" applyFont="1" applyFill="1" applyBorder="1" applyAlignment="1" applyProtection="1">
      <alignment horizontal="center" vertical="center"/>
      <protection locked="0"/>
    </xf>
    <xf numFmtId="37" fontId="24" fillId="5" borderId="31" xfId="13" applyFont="1" applyFill="1" applyBorder="1" applyAlignment="1" applyProtection="1">
      <alignment horizontal="right" vertical="center"/>
      <protection locked="0"/>
    </xf>
    <xf numFmtId="37" fontId="24" fillId="5" borderId="31" xfId="13" applyFont="1" applyFill="1" applyBorder="1" applyAlignment="1">
      <alignment horizontal="right" vertical="center"/>
    </xf>
    <xf numFmtId="37" fontId="28" fillId="5" borderId="31" xfId="13" applyFont="1" applyFill="1" applyBorder="1" applyAlignment="1">
      <alignment horizontal="center"/>
    </xf>
    <xf numFmtId="0" fontId="31" fillId="5" borderId="31" xfId="13" applyNumberFormat="1" applyFont="1" applyFill="1" applyBorder="1" applyAlignment="1" applyProtection="1">
      <alignment horizontal="center" vertical="center" wrapText="1"/>
      <protection locked="0"/>
    </xf>
    <xf numFmtId="0" fontId="31" fillId="5" borderId="31" xfId="14" applyNumberFormat="1" applyFont="1" applyFill="1" applyBorder="1" applyAlignment="1" applyProtection="1">
      <alignment vertical="center" wrapText="1"/>
      <protection locked="0"/>
    </xf>
    <xf numFmtId="166" fontId="31" fillId="0" borderId="31" xfId="14" applyNumberFormat="1" applyFont="1" applyBorder="1" applyAlignment="1">
      <alignment horizontal="right" vertical="center"/>
    </xf>
    <xf numFmtId="166" fontId="21" fillId="0" borderId="31" xfId="14" applyNumberFormat="1" applyFont="1" applyBorder="1" applyAlignment="1">
      <alignment horizontal="right" vertical="center"/>
    </xf>
    <xf numFmtId="37" fontId="4" fillId="4" borderId="22" xfId="0" applyFont="1" applyFill="1" applyBorder="1" applyAlignment="1">
      <alignment horizontal="center"/>
    </xf>
    <xf numFmtId="37" fontId="13" fillId="4" borderId="11" xfId="0" applyFont="1" applyFill="1" applyBorder="1" applyAlignment="1">
      <alignment horizontal="center"/>
    </xf>
    <xf numFmtId="37" fontId="4" fillId="4" borderId="22" xfId="0" quotePrefix="1" applyFont="1" applyFill="1" applyBorder="1" applyAlignment="1">
      <alignment horizontal="center"/>
    </xf>
    <xf numFmtId="37" fontId="4" fillId="4" borderId="0" xfId="0" quotePrefix="1" applyFont="1" applyFill="1" applyAlignment="1">
      <alignment horizontal="center"/>
    </xf>
    <xf numFmtId="49" fontId="47" fillId="5" borderId="40" xfId="13" applyNumberFormat="1" applyFont="1" applyFill="1" applyBorder="1" applyAlignment="1" applyProtection="1">
      <alignment horizontal="left" vertical="center" wrapText="1"/>
      <protection locked="0"/>
    </xf>
    <xf numFmtId="166" fontId="31" fillId="5" borderId="29" xfId="14" applyNumberFormat="1" applyFont="1" applyFill="1" applyBorder="1" applyAlignment="1">
      <alignment horizontal="center" vertical="center" wrapText="1"/>
    </xf>
    <xf numFmtId="37" fontId="11" fillId="5" borderId="31" xfId="13" applyFont="1" applyFill="1" applyBorder="1" applyAlignment="1">
      <alignment horizontal="center" vertical="center"/>
    </xf>
    <xf numFmtId="14" fontId="31" fillId="5" borderId="31" xfId="14" applyNumberFormat="1" applyFont="1" applyFill="1" applyBorder="1" applyAlignment="1">
      <alignment horizontal="center" vertical="center" wrapText="1"/>
    </xf>
    <xf numFmtId="37" fontId="43" fillId="0" borderId="29" xfId="13" applyFont="1" applyBorder="1" applyAlignment="1">
      <alignment horizontal="center" vertical="center"/>
    </xf>
    <xf numFmtId="37" fontId="31" fillId="0" borderId="14" xfId="13" applyFont="1" applyBorder="1" applyAlignment="1" applyProtection="1">
      <alignment horizontal="right" vertical="center"/>
      <protection locked="0"/>
    </xf>
    <xf numFmtId="37" fontId="31" fillId="0" borderId="46" xfId="13" applyFont="1" applyBorder="1"/>
    <xf numFmtId="37" fontId="31" fillId="0" borderId="29" xfId="13" applyFont="1" applyBorder="1" applyAlignment="1">
      <alignment vertical="top" wrapText="1"/>
    </xf>
    <xf numFmtId="49" fontId="21" fillId="0" borderId="29" xfId="13" applyNumberFormat="1" applyFont="1" applyBorder="1" applyAlignment="1">
      <alignment horizontal="left" vertical="center"/>
    </xf>
    <xf numFmtId="49" fontId="17" fillId="0" borderId="40" xfId="13" applyNumberFormat="1" applyFont="1" applyBorder="1" applyAlignment="1" applyProtection="1">
      <alignment horizontal="left" vertical="center" wrapText="1"/>
      <protection locked="0"/>
    </xf>
    <xf numFmtId="49" fontId="35" fillId="0" borderId="29" xfId="13" applyNumberFormat="1" applyFont="1" applyBorder="1" applyAlignment="1" applyProtection="1">
      <alignment horizontal="left" vertical="center" wrapText="1"/>
      <protection locked="0"/>
    </xf>
    <xf numFmtId="49" fontId="31" fillId="0" borderId="40" xfId="13" applyNumberFormat="1" applyFont="1" applyBorder="1" applyAlignment="1" applyProtection="1">
      <alignment horizontal="left" vertical="center" wrapText="1"/>
      <protection locked="0"/>
    </xf>
    <xf numFmtId="49" fontId="38" fillId="0" borderId="40" xfId="13" applyNumberFormat="1" applyFont="1" applyBorder="1" applyAlignment="1" applyProtection="1">
      <alignment horizontal="left" vertical="center" wrapText="1"/>
      <protection locked="0"/>
    </xf>
    <xf numFmtId="38" fontId="24" fillId="5" borderId="29" xfId="13" applyNumberFormat="1" applyFont="1" applyFill="1" applyBorder="1" applyAlignment="1" applyProtection="1">
      <alignment horizontal="right" vertical="center"/>
      <protection locked="0"/>
    </xf>
    <xf numFmtId="37" fontId="47" fillId="0" borderId="29" xfId="13" applyFont="1" applyBorder="1" applyAlignment="1">
      <alignment wrapText="1"/>
    </xf>
    <xf numFmtId="49" fontId="24" fillId="5" borderId="29" xfId="13" applyNumberFormat="1" applyFont="1" applyFill="1" applyBorder="1" applyAlignment="1" applyProtection="1">
      <alignment horizontal="left" wrapText="1"/>
      <protection locked="0"/>
    </xf>
    <xf numFmtId="38" fontId="24" fillId="5" borderId="29" xfId="13" applyNumberFormat="1" applyFont="1" applyFill="1" applyBorder="1" applyAlignment="1" applyProtection="1">
      <alignment horizontal="right"/>
      <protection locked="0"/>
    </xf>
    <xf numFmtId="38" fontId="21" fillId="5" borderId="31" xfId="13" applyNumberFormat="1" applyFont="1" applyFill="1" applyBorder="1" applyAlignment="1">
      <alignment horizontal="right"/>
    </xf>
    <xf numFmtId="38" fontId="21" fillId="5" borderId="31" xfId="13" applyNumberFormat="1" applyFont="1" applyFill="1" applyBorder="1" applyAlignment="1" applyProtection="1">
      <alignment horizontal="right"/>
      <protection locked="0"/>
    </xf>
    <xf numFmtId="166" fontId="21" fillId="5" borderId="31" xfId="14" applyNumberFormat="1" applyFont="1" applyFill="1" applyBorder="1" applyAlignment="1">
      <alignment horizontal="center" vertical="center" wrapText="1"/>
    </xf>
    <xf numFmtId="166" fontId="21" fillId="5" borderId="31" xfId="14" applyNumberFormat="1" applyFont="1" applyFill="1" applyBorder="1" applyAlignment="1">
      <alignment horizontal="right" vertical="center"/>
    </xf>
    <xf numFmtId="0" fontId="31" fillId="5" borderId="29" xfId="13" applyNumberFormat="1" applyFont="1" applyFill="1" applyBorder="1" applyAlignment="1" applyProtection="1">
      <alignment horizontal="center" wrapText="1"/>
      <protection locked="0"/>
    </xf>
    <xf numFmtId="0" fontId="31" fillId="5" borderId="29" xfId="14" applyNumberFormat="1" applyFont="1" applyFill="1" applyBorder="1" applyAlignment="1" applyProtection="1">
      <alignment wrapText="1"/>
      <protection locked="0"/>
    </xf>
    <xf numFmtId="49" fontId="31" fillId="5" borderId="29" xfId="13" applyNumberFormat="1" applyFont="1" applyFill="1" applyBorder="1" applyAlignment="1" applyProtection="1">
      <alignment horizontal="left" vertical="top" wrapText="1"/>
      <protection locked="0"/>
    </xf>
    <xf numFmtId="166" fontId="31" fillId="5" borderId="29" xfId="14" applyNumberFormat="1" applyFont="1" applyFill="1" applyBorder="1" applyAlignment="1" applyProtection="1">
      <alignment horizontal="right"/>
      <protection locked="0"/>
    </xf>
    <xf numFmtId="38" fontId="31" fillId="5" borderId="31" xfId="12" applyNumberFormat="1" applyFont="1" applyFill="1" applyBorder="1"/>
    <xf numFmtId="38" fontId="31" fillId="5" borderId="29" xfId="12" applyNumberFormat="1" applyFont="1" applyFill="1" applyBorder="1"/>
    <xf numFmtId="14" fontId="31" fillId="5" borderId="31" xfId="14" applyNumberFormat="1" applyFont="1" applyFill="1" applyBorder="1" applyAlignment="1" applyProtection="1">
      <alignment horizontal="center" wrapText="1"/>
    </xf>
    <xf numFmtId="38" fontId="31" fillId="5" borderId="31" xfId="13" applyNumberFormat="1" applyFont="1" applyFill="1" applyBorder="1" applyAlignment="1">
      <alignment horizontal="right"/>
    </xf>
    <xf numFmtId="38" fontId="31" fillId="5" borderId="31" xfId="13" applyNumberFormat="1" applyFont="1" applyFill="1" applyBorder="1" applyProtection="1">
      <protection locked="0"/>
    </xf>
    <xf numFmtId="38" fontId="31" fillId="5" borderId="31" xfId="13" applyNumberFormat="1" applyFont="1" applyFill="1" applyBorder="1" applyAlignment="1" applyProtection="1">
      <alignment horizontal="right"/>
      <protection locked="0"/>
    </xf>
    <xf numFmtId="37" fontId="31" fillId="5" borderId="31" xfId="13" applyFont="1" applyFill="1" applyBorder="1" applyAlignment="1" applyProtection="1">
      <alignment horizontal="right"/>
      <protection locked="0"/>
    </xf>
    <xf numFmtId="37" fontId="31" fillId="5" borderId="31" xfId="13" applyFont="1" applyFill="1" applyBorder="1" applyAlignment="1">
      <alignment horizontal="right"/>
    </xf>
    <xf numFmtId="37" fontId="21" fillId="5" borderId="31" xfId="0" applyFont="1" applyFill="1" applyBorder="1"/>
    <xf numFmtId="14" fontId="21" fillId="5" borderId="31" xfId="0" applyNumberFormat="1" applyFont="1" applyFill="1" applyBorder="1" applyAlignment="1">
      <alignment horizontal="center"/>
    </xf>
    <xf numFmtId="38" fontId="21" fillId="5" borderId="29" xfId="3" applyNumberFormat="1" applyFont="1" applyFill="1" applyBorder="1" applyProtection="1">
      <protection locked="0"/>
    </xf>
    <xf numFmtId="38" fontId="21" fillId="5" borderId="31" xfId="0" applyNumberFormat="1" applyFont="1" applyFill="1" applyBorder="1" applyAlignment="1">
      <alignment horizontal="right"/>
    </xf>
    <xf numFmtId="38" fontId="21" fillId="5" borderId="31" xfId="0" applyNumberFormat="1" applyFont="1" applyFill="1" applyBorder="1" applyAlignment="1" applyProtection="1">
      <alignment horizontal="right"/>
      <protection locked="0"/>
    </xf>
    <xf numFmtId="37" fontId="21" fillId="5" borderId="31" xfId="0" applyFont="1" applyFill="1" applyBorder="1" applyAlignment="1" applyProtection="1">
      <alignment horizontal="right"/>
      <protection locked="0"/>
    </xf>
    <xf numFmtId="37" fontId="21" fillId="5" borderId="31" xfId="0" applyFont="1" applyFill="1" applyBorder="1" applyAlignment="1">
      <alignment horizontal="right"/>
    </xf>
    <xf numFmtId="37" fontId="7" fillId="0" borderId="0" xfId="0" applyFont="1" applyAlignment="1">
      <alignment horizontal="center"/>
    </xf>
    <xf numFmtId="37" fontId="7" fillId="0" borderId="0" xfId="13" applyFont="1" applyAlignment="1">
      <alignment horizontal="center" vertical="center"/>
    </xf>
    <xf numFmtId="37" fontId="4" fillId="5" borderId="31" xfId="13" applyFont="1" applyFill="1" applyBorder="1" applyAlignment="1">
      <alignment horizontal="center"/>
    </xf>
    <xf numFmtId="0" fontId="24" fillId="5" borderId="29" xfId="14" applyNumberFormat="1" applyFont="1" applyFill="1" applyBorder="1" applyAlignment="1" applyProtection="1">
      <alignment horizontal="center"/>
      <protection locked="0"/>
    </xf>
    <xf numFmtId="49" fontId="24" fillId="5" borderId="29" xfId="13" applyNumberFormat="1" applyFont="1" applyFill="1" applyBorder="1" applyAlignment="1" applyProtection="1">
      <alignment horizontal="center"/>
      <protection locked="0"/>
    </xf>
    <xf numFmtId="38" fontId="21" fillId="5" borderId="29" xfId="12" applyNumberFormat="1" applyFont="1" applyFill="1" applyBorder="1"/>
    <xf numFmtId="14" fontId="21" fillId="5" borderId="29" xfId="14" applyNumberFormat="1" applyFont="1" applyFill="1" applyBorder="1" applyAlignment="1">
      <alignment horizontal="center" wrapText="1"/>
    </xf>
    <xf numFmtId="166" fontId="31" fillId="5" borderId="29" xfId="14" applyNumberFormat="1" applyFont="1" applyFill="1" applyBorder="1" applyAlignment="1" applyProtection="1">
      <alignment horizontal="center" wrapText="1"/>
    </xf>
    <xf numFmtId="166" fontId="31" fillId="5" borderId="31" xfId="14" applyNumberFormat="1" applyFont="1" applyFill="1" applyBorder="1" applyAlignment="1">
      <alignment horizontal="right"/>
    </xf>
    <xf numFmtId="38" fontId="21" fillId="5" borderId="31" xfId="13" applyNumberFormat="1" applyFont="1" applyFill="1" applyBorder="1" applyProtection="1">
      <protection locked="0"/>
    </xf>
    <xf numFmtId="37" fontId="21" fillId="5" borderId="29" xfId="13" applyFont="1" applyFill="1" applyBorder="1" applyAlignment="1" applyProtection="1">
      <alignment horizontal="right"/>
      <protection locked="0"/>
    </xf>
    <xf numFmtId="37" fontId="21" fillId="5" borderId="31" xfId="13" applyFont="1" applyFill="1" applyBorder="1" applyAlignment="1">
      <alignment horizontal="right"/>
    </xf>
    <xf numFmtId="37" fontId="7" fillId="0" borderId="0" xfId="13" applyFont="1"/>
    <xf numFmtId="37" fontId="8" fillId="0" borderId="0" xfId="13" applyFont="1"/>
    <xf numFmtId="37" fontId="4" fillId="4" borderId="15" xfId="0" applyFont="1" applyFill="1" applyBorder="1" applyAlignment="1">
      <alignment horizontal="center" vertical="center"/>
    </xf>
    <xf numFmtId="37" fontId="12" fillId="4" borderId="16" xfId="0" applyFont="1" applyFill="1" applyBorder="1" applyAlignment="1">
      <alignment horizontal="center" vertical="center"/>
    </xf>
    <xf numFmtId="37" fontId="12" fillId="4" borderId="7" xfId="0" applyFont="1" applyFill="1" applyBorder="1" applyAlignment="1">
      <alignment horizontal="center" vertical="center"/>
    </xf>
    <xf numFmtId="37" fontId="12" fillId="4" borderId="9" xfId="0" applyFont="1" applyFill="1" applyBorder="1" applyAlignment="1">
      <alignment horizontal="center" vertical="center"/>
    </xf>
    <xf numFmtId="37" fontId="7" fillId="0" borderId="0" xfId="0" applyFont="1" applyAlignment="1">
      <alignment horizontal="center"/>
    </xf>
    <xf numFmtId="37" fontId="4" fillId="4" borderId="15" xfId="13" applyFont="1" applyFill="1" applyBorder="1" applyAlignment="1">
      <alignment horizontal="center" vertical="center"/>
    </xf>
    <xf numFmtId="37" fontId="12" fillId="4" borderId="16" xfId="13" applyFont="1" applyFill="1" applyBorder="1" applyAlignment="1">
      <alignment horizontal="center" vertical="center"/>
    </xf>
    <xf numFmtId="37" fontId="12" fillId="4" borderId="7" xfId="13" applyFont="1" applyFill="1" applyBorder="1" applyAlignment="1">
      <alignment horizontal="center" vertical="center"/>
    </xf>
    <xf numFmtId="37" fontId="12" fillId="4" borderId="9" xfId="13" applyFont="1" applyFill="1" applyBorder="1" applyAlignment="1">
      <alignment horizontal="center" vertical="center"/>
    </xf>
    <xf numFmtId="37" fontId="7" fillId="0" borderId="0" xfId="13" applyFont="1" applyAlignment="1">
      <alignment horizontal="center" vertical="center"/>
    </xf>
  </cellXfs>
  <cellStyles count="17">
    <cellStyle name="Comma" xfId="1" builtinId="3"/>
    <cellStyle name="Comma 2" xfId="10" xr:uid="{00000000-0005-0000-0000-000001000000}"/>
    <cellStyle name="Comma 3" xfId="14" xr:uid="{00000000-0005-0000-0000-000002000000}"/>
    <cellStyle name="Comma 4" xfId="5" xr:uid="{00000000-0005-0000-0000-000003000000}"/>
    <cellStyle name="Comma_FY2011 DPH Budget_03.05.10" xfId="7" xr:uid="{00000000-0005-0000-0000-000004000000}"/>
    <cellStyle name="Currency 2" xfId="4" xr:uid="{00000000-0005-0000-0000-000005000000}"/>
    <cellStyle name="Hyperlink" xfId="16" builtinId="8"/>
    <cellStyle name="Normal" xfId="0" builtinId="0"/>
    <cellStyle name="Normal 10" xfId="8" xr:uid="{00000000-0005-0000-0000-000007000000}"/>
    <cellStyle name="Normal 2" xfId="11" xr:uid="{00000000-0005-0000-0000-000008000000}"/>
    <cellStyle name="Normal 2 2" xfId="12" xr:uid="{00000000-0005-0000-0000-000009000000}"/>
    <cellStyle name="Normal 3" xfId="13" xr:uid="{00000000-0005-0000-0000-00000A000000}"/>
    <cellStyle name="Normal 4" xfId="15" xr:uid="{00000000-0005-0000-0000-00000B000000}"/>
    <cellStyle name="Normal_07DPHSS-SP-Local&amp;SpecialFundsProposed2-4-11-06" xfId="2" xr:uid="{00000000-0005-0000-0000-00000C000000}"/>
    <cellStyle name="Normal_07PH-(Revised)StaffingPatternFed-Match" xfId="3" xr:uid="{00000000-0005-0000-0000-00000D000000}"/>
    <cellStyle name="Normal_BFHNS SP Proposed fy2014_sp1_fy14_staff (1)" xfId="9" xr:uid="{00000000-0005-0000-0000-00000E000000}"/>
    <cellStyle name="Normal_FY_2012_BBMR_SP-1_FORM_(FY12_PROPOSED_with_Summary_Page) DPH" xfId="6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server\clerical%20request\ASU\ASU%202005\Tommy%20AO\2005%20Budget%20&amp;%20Program%20Info\2005%20Ledgers%20and%20Requisition%20Log\FY%2005%20Obj%20Class%20Ledge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 SUMMARY"/>
      <sheetName val="SAA"/>
      <sheetName val="APS"/>
      <sheetName val="MYM"/>
      <sheetName val="SOA"/>
      <sheetName val="IIIB"/>
      <sheetName val="IIIC1"/>
      <sheetName val="IIIC2"/>
      <sheetName val="NSIP"/>
      <sheetName val="IIID"/>
      <sheetName val="IIIE"/>
      <sheetName val="VII"/>
      <sheetName val="SHIP"/>
      <sheetName val="Programs"/>
      <sheetName val="05 Budget SUMMARY"/>
      <sheetName val="FY05 Requisitions"/>
      <sheetName val="SHIP 04"/>
      <sheetName val="SHIP 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BV131"/>
  <sheetViews>
    <sheetView tabSelected="1" view="pageBreakPreview" topLeftCell="G1" zoomScaleNormal="110" zoomScaleSheetLayoutView="100" workbookViewId="0">
      <selection activeCell="C86" sqref="C86"/>
    </sheetView>
  </sheetViews>
  <sheetFormatPr defaultColWidth="8.81640625" defaultRowHeight="10.199999999999999"/>
  <cols>
    <col min="1" max="1" width="2.81640625" style="6" customWidth="1"/>
    <col min="2" max="2" width="7.1796875" style="6" customWidth="1"/>
    <col min="3" max="3" width="25.08984375" style="6" bestFit="1" customWidth="1"/>
    <col min="4" max="4" width="22" style="6" customWidth="1"/>
    <col min="5" max="5" width="8" style="6" customWidth="1"/>
    <col min="6" max="6" width="8.1796875" style="6" customWidth="1"/>
    <col min="7" max="7" width="8.81640625" style="6" customWidth="1"/>
    <col min="8" max="8" width="8.08984375" style="6" customWidth="1"/>
    <col min="9" max="9" width="9.54296875" style="6" customWidth="1"/>
    <col min="10" max="10" width="6.81640625" style="6" customWidth="1"/>
    <col min="11" max="11" width="9.54296875" style="6" bestFit="1" customWidth="1"/>
    <col min="12" max="12" width="10.81640625" style="6" customWidth="1"/>
    <col min="13" max="13" width="9.1796875" style="6" customWidth="1"/>
    <col min="14" max="14" width="8.6328125" style="6" customWidth="1"/>
    <col min="15" max="15" width="8" style="6" customWidth="1"/>
    <col min="16" max="16" width="6.81640625" style="6" customWidth="1"/>
    <col min="17" max="20" width="8.81640625" style="6" customWidth="1"/>
    <col min="21" max="16384" width="8.81640625" style="6"/>
  </cols>
  <sheetData>
    <row r="1" spans="1:74" ht="15.6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0</v>
      </c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3.2">
      <c r="A2" s="3" t="s">
        <v>1</v>
      </c>
      <c r="B2" s="3"/>
      <c r="C2" s="3"/>
      <c r="D2" s="7" t="s">
        <v>2</v>
      </c>
      <c r="E2" s="1"/>
      <c r="F2" s="3" t="s"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8.25" customHeight="1">
      <c r="A3" s="3"/>
      <c r="B3" s="3"/>
      <c r="C3" s="3"/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3.2">
      <c r="A4" s="3" t="s">
        <v>3</v>
      </c>
      <c r="B4" s="3"/>
      <c r="C4" s="3"/>
      <c r="D4" s="7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8.25" customHeight="1">
      <c r="A5" s="3"/>
      <c r="B5" s="3"/>
      <c r="C5" s="3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3.2">
      <c r="A6" s="3" t="s">
        <v>5</v>
      </c>
      <c r="B6" s="3"/>
      <c r="C6" s="3"/>
      <c r="D6" s="167" t="s">
        <v>6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8.25" customHeight="1">
      <c r="A7" s="3"/>
      <c r="B7" s="3"/>
      <c r="C7" s="3"/>
      <c r="D7" s="16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3.2">
      <c r="A8" s="3" t="s">
        <v>7</v>
      </c>
      <c r="B8" s="3"/>
      <c r="C8" s="3"/>
      <c r="D8" s="167" t="s">
        <v>8</v>
      </c>
      <c r="E8" s="8"/>
      <c r="F8" s="1"/>
      <c r="G8" s="167" t="s">
        <v>9</v>
      </c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">
      <c r="A9" s="1"/>
      <c r="B9" s="1"/>
      <c r="C9" s="1"/>
      <c r="D9" s="1"/>
      <c r="E9" s="1"/>
      <c r="F9"/>
      <c r="G9"/>
      <c r="H9"/>
      <c r="I9"/>
      <c r="J9"/>
      <c r="K9" s="1"/>
      <c r="L9" s="1" t="s">
        <v>0</v>
      </c>
      <c r="M9" s="1"/>
      <c r="N9" s="1"/>
      <c r="O9" s="1"/>
      <c r="P9" s="1"/>
      <c r="Q9"/>
      <c r="R9"/>
      <c r="S9" s="1"/>
      <c r="T9" s="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5.6" thickBot="1">
      <c r="A10" s="1"/>
      <c r="B10" s="1"/>
      <c r="C10" s="1"/>
      <c r="D10" s="1"/>
      <c r="E10" s="1"/>
      <c r="F10"/>
      <c r="G10"/>
      <c r="H10"/>
      <c r="I10"/>
      <c r="J10"/>
      <c r="K10" s="1"/>
      <c r="L10" s="1"/>
      <c r="M10" s="1"/>
      <c r="N10" s="1"/>
      <c r="O10" s="1"/>
      <c r="P10" s="1"/>
      <c r="Q10"/>
      <c r="R10"/>
      <c r="S10" s="1"/>
      <c r="T10" s="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1.4" thickTop="1" thickBot="1">
      <c r="A11" s="1"/>
      <c r="B11" s="10" t="s">
        <v>10</v>
      </c>
      <c r="C11" s="11"/>
      <c r="D11" s="11"/>
      <c r="E11" s="11"/>
      <c r="F11" s="11"/>
      <c r="G11" s="11"/>
      <c r="H11" s="11"/>
      <c r="I11" s="11"/>
      <c r="J11" s="12"/>
      <c r="K11" s="1"/>
      <c r="L11" s="1"/>
      <c r="M11" s="1"/>
      <c r="N11" s="1"/>
      <c r="O11" s="1"/>
      <c r="P11" s="1"/>
      <c r="Q11" s="10" t="s">
        <v>10</v>
      </c>
      <c r="R11" s="12"/>
      <c r="S11" s="1"/>
      <c r="T11" s="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0.8" thickTop="1">
      <c r="A12" s="1"/>
      <c r="B12" s="13"/>
      <c r="C12" s="1"/>
      <c r="D12" s="1"/>
      <c r="E12" s="1"/>
      <c r="F12" s="1"/>
      <c r="G12" s="1"/>
      <c r="H12" s="1"/>
      <c r="I12" s="1"/>
      <c r="J12" s="14"/>
      <c r="K12" s="1"/>
      <c r="L12" s="1"/>
      <c r="M12" s="1"/>
      <c r="N12" s="1"/>
      <c r="O12" s="1"/>
      <c r="P12" s="1"/>
      <c r="Q12" s="13"/>
      <c r="R12" s="14"/>
      <c r="S12" s="1"/>
      <c r="T12" s="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1"/>
      <c r="B13" s="15" t="s">
        <v>11</v>
      </c>
      <c r="C13" s="16" t="s">
        <v>12</v>
      </c>
      <c r="D13" s="17" t="s">
        <v>13</v>
      </c>
      <c r="E13" s="16" t="s">
        <v>14</v>
      </c>
      <c r="F13" s="17" t="s">
        <v>15</v>
      </c>
      <c r="G13" s="18" t="s">
        <v>16</v>
      </c>
      <c r="H13" s="18" t="s">
        <v>17</v>
      </c>
      <c r="I13" s="18" t="s">
        <v>18</v>
      </c>
      <c r="J13" s="19" t="s">
        <v>19</v>
      </c>
      <c r="K13" s="16" t="s">
        <v>20</v>
      </c>
      <c r="L13" s="16" t="s">
        <v>21</v>
      </c>
      <c r="M13" s="17" t="s">
        <v>22</v>
      </c>
      <c r="N13" s="17" t="s">
        <v>23</v>
      </c>
      <c r="O13" s="17" t="s">
        <v>24</v>
      </c>
      <c r="P13" s="17" t="s">
        <v>25</v>
      </c>
      <c r="Q13" s="20" t="s">
        <v>26</v>
      </c>
      <c r="R13" s="19" t="s">
        <v>27</v>
      </c>
      <c r="S13" s="20" t="s">
        <v>28</v>
      </c>
      <c r="T13" s="21" t="s">
        <v>29</v>
      </c>
      <c r="U13" s="21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22"/>
      <c r="B14" s="23" t="s">
        <v>0</v>
      </c>
      <c r="C14" s="24"/>
      <c r="D14" s="25" t="s">
        <v>0</v>
      </c>
      <c r="E14" s="25" t="s">
        <v>0</v>
      </c>
      <c r="F14" s="25" t="s">
        <v>0</v>
      </c>
      <c r="G14" s="26"/>
      <c r="H14" s="26" t="s">
        <v>0</v>
      </c>
      <c r="I14" s="1261" t="s">
        <v>30</v>
      </c>
      <c r="J14" s="1262"/>
      <c r="K14" s="27" t="s">
        <v>0</v>
      </c>
      <c r="L14" s="22"/>
      <c r="M14" s="27"/>
      <c r="N14" s="27"/>
      <c r="O14" s="27" t="s">
        <v>31</v>
      </c>
      <c r="P14" s="27"/>
      <c r="Q14" s="28"/>
      <c r="R14" s="29"/>
      <c r="S14" s="30"/>
      <c r="T14" s="30"/>
      <c r="U14" s="1247"/>
      <c r="V14" s="1247"/>
      <c r="W14" s="1247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>
      <c r="A15" s="31"/>
      <c r="B15" s="32" t="s">
        <v>32</v>
      </c>
      <c r="C15" s="26" t="s">
        <v>32</v>
      </c>
      <c r="D15" s="26" t="s">
        <v>33</v>
      </c>
      <c r="E15" s="26" t="s">
        <v>34</v>
      </c>
      <c r="F15" s="26" t="s">
        <v>0</v>
      </c>
      <c r="G15" s="26"/>
      <c r="H15" s="26" t="s">
        <v>0</v>
      </c>
      <c r="I15" s="1263"/>
      <c r="J15" s="1264"/>
      <c r="K15" s="33" t="s">
        <v>35</v>
      </c>
      <c r="L15" s="34" t="s">
        <v>36</v>
      </c>
      <c r="M15" s="34" t="s">
        <v>37</v>
      </c>
      <c r="N15" s="34" t="s">
        <v>38</v>
      </c>
      <c r="O15" s="34" t="s">
        <v>39</v>
      </c>
      <c r="P15" s="22" t="s">
        <v>40</v>
      </c>
      <c r="Q15" s="23" t="s">
        <v>41</v>
      </c>
      <c r="R15" s="35" t="s">
        <v>42</v>
      </c>
      <c r="S15" s="30" t="s">
        <v>43</v>
      </c>
      <c r="T15" s="36" t="s">
        <v>44</v>
      </c>
      <c r="U15" s="1247"/>
      <c r="V15" s="1247"/>
      <c r="W15" s="1247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0.8" thickBot="1">
      <c r="A16" s="37" t="s">
        <v>45</v>
      </c>
      <c r="B16" s="38" t="s">
        <v>46</v>
      </c>
      <c r="C16" s="39" t="s">
        <v>47</v>
      </c>
      <c r="D16" s="39" t="s">
        <v>48</v>
      </c>
      <c r="E16" s="39" t="s">
        <v>49</v>
      </c>
      <c r="F16" s="39" t="s">
        <v>50</v>
      </c>
      <c r="G16" s="39" t="s">
        <v>51</v>
      </c>
      <c r="H16" s="39" t="s">
        <v>52</v>
      </c>
      <c r="I16" s="40" t="s">
        <v>53</v>
      </c>
      <c r="J16" s="41" t="s">
        <v>54</v>
      </c>
      <c r="K16" s="42" t="s">
        <v>55</v>
      </c>
      <c r="L16" s="43" t="s">
        <v>56</v>
      </c>
      <c r="M16" s="43" t="s">
        <v>57</v>
      </c>
      <c r="N16" s="43" t="s">
        <v>58</v>
      </c>
      <c r="O16" s="43" t="s">
        <v>59</v>
      </c>
      <c r="P16" s="44" t="s">
        <v>60</v>
      </c>
      <c r="Q16" s="45" t="s">
        <v>61</v>
      </c>
      <c r="R16" s="46" t="s">
        <v>61</v>
      </c>
      <c r="S16" s="42" t="s">
        <v>62</v>
      </c>
      <c r="T16" s="43" t="s">
        <v>63</v>
      </c>
      <c r="U16" s="1247"/>
      <c r="V16" s="1247"/>
      <c r="W16" s="1247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ht="13.2">
      <c r="A17" s="450">
        <v>1</v>
      </c>
      <c r="B17" s="217">
        <v>7201</v>
      </c>
      <c r="C17" s="218" t="s">
        <v>64</v>
      </c>
      <c r="D17" s="218" t="s">
        <v>65</v>
      </c>
      <c r="E17" s="219" t="s">
        <v>66</v>
      </c>
      <c r="F17" s="543">
        <v>28269</v>
      </c>
      <c r="G17" s="546"/>
      <c r="H17" s="547"/>
      <c r="I17" s="548">
        <v>46049</v>
      </c>
      <c r="J17" s="544">
        <v>0</v>
      </c>
      <c r="K17" s="220">
        <f>(+F17+G17+H17+J17)</f>
        <v>28269</v>
      </c>
      <c r="L17" s="221">
        <f>+ROUND((K17*0.348),0)</f>
        <v>9838</v>
      </c>
      <c r="M17" s="208">
        <v>495</v>
      </c>
      <c r="N17" s="220">
        <v>0</v>
      </c>
      <c r="O17" s="223">
        <f>+ROUND((K17*0.0145),0)</f>
        <v>410</v>
      </c>
      <c r="P17" s="208">
        <v>187</v>
      </c>
      <c r="Q17" s="224">
        <v>8310</v>
      </c>
      <c r="R17" s="222">
        <v>486</v>
      </c>
      <c r="S17" s="220">
        <f>+L17+M17+N17+O17+P17+Q17+R17</f>
        <v>19726</v>
      </c>
      <c r="T17" s="226">
        <f>SUM(K17+S17)</f>
        <v>47995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ht="13.2">
      <c r="A18" s="207">
        <v>2</v>
      </c>
      <c r="B18" s="175">
        <v>6221</v>
      </c>
      <c r="C18" s="176" t="s">
        <v>67</v>
      </c>
      <c r="D18" s="176" t="s">
        <v>68</v>
      </c>
      <c r="E18" s="174" t="s">
        <v>69</v>
      </c>
      <c r="F18" s="177">
        <v>48894</v>
      </c>
      <c r="G18" s="178"/>
      <c r="H18" s="179"/>
      <c r="I18" s="180">
        <v>45823</v>
      </c>
      <c r="J18" s="514">
        <v>534</v>
      </c>
      <c r="K18" s="227">
        <f>SUM(F18,G18,H18,J18)</f>
        <v>49428</v>
      </c>
      <c r="L18" s="221">
        <f t="shared" ref="L18:L41" si="0">+ROUND((K18*0.348),0)</f>
        <v>17201</v>
      </c>
      <c r="M18" s="227">
        <v>495</v>
      </c>
      <c r="N18" s="227">
        <v>0</v>
      </c>
      <c r="O18" s="227">
        <f>ROUND((K18*0.0145),0)</f>
        <v>717</v>
      </c>
      <c r="P18" s="227">
        <v>187</v>
      </c>
      <c r="Q18" s="227">
        <v>8551</v>
      </c>
      <c r="R18" s="227">
        <v>298</v>
      </c>
      <c r="S18" s="227">
        <f>SUM(L18:R18)</f>
        <v>27449</v>
      </c>
      <c r="T18" s="227">
        <f>SUM(K18,S18)</f>
        <v>76877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13.2">
      <c r="A19" s="207">
        <f t="shared" ref="A19:A41" si="1">SUM(A18+1)</f>
        <v>3</v>
      </c>
      <c r="B19" s="168">
        <v>6980</v>
      </c>
      <c r="C19" s="169" t="s">
        <v>70</v>
      </c>
      <c r="D19" s="169" t="s">
        <v>71</v>
      </c>
      <c r="E19" s="174" t="s">
        <v>72</v>
      </c>
      <c r="F19" s="170">
        <v>38908</v>
      </c>
      <c r="G19" s="171"/>
      <c r="H19" s="172"/>
      <c r="I19" s="173">
        <v>46000</v>
      </c>
      <c r="J19" s="515">
        <v>0</v>
      </c>
      <c r="K19" s="200">
        <f>(+F19+G19+H19+J19)</f>
        <v>38908</v>
      </c>
      <c r="L19" s="221">
        <f t="shared" si="0"/>
        <v>13540</v>
      </c>
      <c r="M19" s="199">
        <v>495</v>
      </c>
      <c r="N19" s="200">
        <v>0</v>
      </c>
      <c r="O19" s="201">
        <f t="shared" ref="O19:O41" si="2">+ROUND((K19*0.0145),0)</f>
        <v>564</v>
      </c>
      <c r="P19" s="199">
        <v>187</v>
      </c>
      <c r="Q19" s="202">
        <v>4801</v>
      </c>
      <c r="R19" s="202">
        <v>342</v>
      </c>
      <c r="S19" s="200">
        <f t="shared" ref="S19:S41" si="3">+L19+M19+N19+O19+P19+Q19+R19</f>
        <v>19929</v>
      </c>
      <c r="T19" s="203">
        <f t="shared" ref="T19:T33" si="4">SUM(K19+S19)</f>
        <v>58837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 ht="13.2">
      <c r="A20" s="225">
        <f t="shared" si="1"/>
        <v>4</v>
      </c>
      <c r="B20" s="168">
        <v>6411</v>
      </c>
      <c r="C20" s="169" t="s">
        <v>70</v>
      </c>
      <c r="D20" s="169" t="s">
        <v>73</v>
      </c>
      <c r="E20" s="174" t="s">
        <v>74</v>
      </c>
      <c r="F20" s="170">
        <v>48417</v>
      </c>
      <c r="G20" s="171"/>
      <c r="H20" s="172"/>
      <c r="I20" s="173">
        <v>46051</v>
      </c>
      <c r="J20" s="515">
        <v>0</v>
      </c>
      <c r="K20" s="200">
        <f>(+F20+G20+H20+J20)</f>
        <v>48417</v>
      </c>
      <c r="L20" s="221">
        <f t="shared" si="0"/>
        <v>16849</v>
      </c>
      <c r="M20" s="202">
        <v>495</v>
      </c>
      <c r="N20" s="200">
        <v>0</v>
      </c>
      <c r="O20" s="201">
        <f t="shared" si="2"/>
        <v>702</v>
      </c>
      <c r="P20" s="202">
        <v>187</v>
      </c>
      <c r="Q20" s="204">
        <v>15868</v>
      </c>
      <c r="R20" s="202">
        <v>486</v>
      </c>
      <c r="S20" s="200">
        <f t="shared" si="3"/>
        <v>34587</v>
      </c>
      <c r="T20" s="203">
        <f t="shared" si="4"/>
        <v>83004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ht="13.2">
      <c r="A21" s="207">
        <f>SUM(A20+1)</f>
        <v>5</v>
      </c>
      <c r="B21" s="217">
        <v>6842</v>
      </c>
      <c r="C21" s="218" t="s">
        <v>70</v>
      </c>
      <c r="D21" s="218" t="s">
        <v>75</v>
      </c>
      <c r="E21" s="219" t="s">
        <v>76</v>
      </c>
      <c r="F21" s="543">
        <v>30169</v>
      </c>
      <c r="G21" s="546"/>
      <c r="H21" s="547"/>
      <c r="I21" s="550"/>
      <c r="J21" s="544">
        <v>0</v>
      </c>
      <c r="K21" s="220">
        <v>33731</v>
      </c>
      <c r="L21" s="221">
        <f t="shared" si="0"/>
        <v>11738</v>
      </c>
      <c r="M21" s="208">
        <v>495</v>
      </c>
      <c r="N21" s="220">
        <v>0</v>
      </c>
      <c r="O21" s="223">
        <f t="shared" si="2"/>
        <v>489</v>
      </c>
      <c r="P21" s="208">
        <v>187</v>
      </c>
      <c r="Q21" s="555">
        <v>8310</v>
      </c>
      <c r="R21" s="222">
        <v>486</v>
      </c>
      <c r="S21" s="220">
        <f t="shared" si="3"/>
        <v>21705</v>
      </c>
      <c r="T21" s="226">
        <f t="shared" si="4"/>
        <v>55436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 ht="13.2">
      <c r="A22" s="207">
        <f t="shared" si="1"/>
        <v>6</v>
      </c>
      <c r="B22" s="168">
        <v>6656</v>
      </c>
      <c r="C22" s="169" t="s">
        <v>77</v>
      </c>
      <c r="D22" s="169" t="s">
        <v>78</v>
      </c>
      <c r="E22" s="174" t="s">
        <v>79</v>
      </c>
      <c r="F22" s="170">
        <v>44417</v>
      </c>
      <c r="G22" s="171"/>
      <c r="H22" s="172"/>
      <c r="I22" s="173">
        <v>46029</v>
      </c>
      <c r="J22" s="515">
        <v>0</v>
      </c>
      <c r="K22" s="200">
        <f t="shared" ref="K22:K41" si="5">(+F22+G22+H22+J22)</f>
        <v>44417</v>
      </c>
      <c r="L22" s="221">
        <f t="shared" si="0"/>
        <v>15457</v>
      </c>
      <c r="M22" s="199">
        <v>495</v>
      </c>
      <c r="N22" s="200">
        <v>0</v>
      </c>
      <c r="O22" s="201">
        <f t="shared" si="2"/>
        <v>644</v>
      </c>
      <c r="P22" s="199">
        <v>187</v>
      </c>
      <c r="Q22" s="202">
        <v>6921</v>
      </c>
      <c r="R22" s="202">
        <v>404</v>
      </c>
      <c r="S22" s="200">
        <f t="shared" si="3"/>
        <v>24108</v>
      </c>
      <c r="T22" s="203">
        <f t="shared" si="4"/>
        <v>68525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ht="13.2">
      <c r="A23" s="207">
        <f t="shared" si="1"/>
        <v>7</v>
      </c>
      <c r="B23" s="217">
        <v>6721</v>
      </c>
      <c r="C23" s="218" t="s">
        <v>77</v>
      </c>
      <c r="D23" s="218" t="s">
        <v>80</v>
      </c>
      <c r="E23" s="219" t="s">
        <v>81</v>
      </c>
      <c r="F23" s="543">
        <v>32355</v>
      </c>
      <c r="G23" s="546"/>
      <c r="H23" s="547"/>
      <c r="I23" s="548"/>
      <c r="J23" s="544">
        <v>0</v>
      </c>
      <c r="K23" s="220">
        <f t="shared" si="5"/>
        <v>32355</v>
      </c>
      <c r="L23" s="221">
        <f t="shared" si="0"/>
        <v>11260</v>
      </c>
      <c r="M23" s="208">
        <v>495</v>
      </c>
      <c r="N23" s="220">
        <v>0</v>
      </c>
      <c r="O23" s="223">
        <f t="shared" si="2"/>
        <v>469</v>
      </c>
      <c r="P23" s="208">
        <v>187</v>
      </c>
      <c r="Q23" s="224">
        <v>8310</v>
      </c>
      <c r="R23" s="222">
        <v>486</v>
      </c>
      <c r="S23" s="220">
        <f t="shared" si="3"/>
        <v>21207</v>
      </c>
      <c r="T23" s="226">
        <f t="shared" si="4"/>
        <v>53562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13.2">
      <c r="A24" s="207">
        <f t="shared" si="1"/>
        <v>8</v>
      </c>
      <c r="B24" s="217">
        <v>6231</v>
      </c>
      <c r="C24" s="218" t="s">
        <v>77</v>
      </c>
      <c r="D24" s="218" t="s">
        <v>82</v>
      </c>
      <c r="E24" s="219" t="s">
        <v>81</v>
      </c>
      <c r="F24" s="544">
        <v>32355</v>
      </c>
      <c r="G24" s="209"/>
      <c r="H24" s="210"/>
      <c r="I24" s="549"/>
      <c r="J24" s="544">
        <v>0</v>
      </c>
      <c r="K24" s="220">
        <f t="shared" si="5"/>
        <v>32355</v>
      </c>
      <c r="L24" s="221">
        <f t="shared" si="0"/>
        <v>11260</v>
      </c>
      <c r="M24" s="208">
        <v>495</v>
      </c>
      <c r="N24" s="220">
        <v>0</v>
      </c>
      <c r="O24" s="223">
        <f t="shared" si="2"/>
        <v>469</v>
      </c>
      <c r="P24" s="208">
        <v>187</v>
      </c>
      <c r="Q24" s="224">
        <v>8310</v>
      </c>
      <c r="R24" s="222">
        <v>486</v>
      </c>
      <c r="S24" s="220">
        <f t="shared" si="3"/>
        <v>21207</v>
      </c>
      <c r="T24" s="226">
        <f t="shared" si="4"/>
        <v>53562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ht="13.2">
      <c r="A25" s="207">
        <f t="shared" si="1"/>
        <v>9</v>
      </c>
      <c r="B25" s="168">
        <v>6883</v>
      </c>
      <c r="C25" s="169" t="s">
        <v>83</v>
      </c>
      <c r="D25" s="239" t="s">
        <v>84</v>
      </c>
      <c r="E25" s="174" t="s">
        <v>85</v>
      </c>
      <c r="F25" s="170">
        <v>40443</v>
      </c>
      <c r="G25" s="171"/>
      <c r="H25" s="172"/>
      <c r="I25" s="173">
        <v>45847</v>
      </c>
      <c r="J25" s="515">
        <v>331</v>
      </c>
      <c r="K25" s="200">
        <f t="shared" si="5"/>
        <v>40774</v>
      </c>
      <c r="L25" s="221">
        <f t="shared" si="0"/>
        <v>14189</v>
      </c>
      <c r="M25" s="199">
        <v>495</v>
      </c>
      <c r="N25" s="200">
        <v>0</v>
      </c>
      <c r="O25" s="201">
        <f t="shared" si="2"/>
        <v>591</v>
      </c>
      <c r="P25" s="199">
        <v>187</v>
      </c>
      <c r="Q25" s="202">
        <v>8310</v>
      </c>
      <c r="R25" s="202">
        <v>486</v>
      </c>
      <c r="S25" s="200">
        <f t="shared" si="3"/>
        <v>24258</v>
      </c>
      <c r="T25" s="203">
        <f t="shared" si="4"/>
        <v>65032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ht="13.2">
      <c r="A26" s="207">
        <f t="shared" si="1"/>
        <v>10</v>
      </c>
      <c r="B26" s="168">
        <v>6284</v>
      </c>
      <c r="C26" s="169" t="s">
        <v>83</v>
      </c>
      <c r="D26" s="169" t="s">
        <v>86</v>
      </c>
      <c r="E26" s="174" t="s">
        <v>87</v>
      </c>
      <c r="F26" s="170">
        <v>41727</v>
      </c>
      <c r="G26" s="171"/>
      <c r="H26" s="172"/>
      <c r="I26" s="173">
        <v>46036</v>
      </c>
      <c r="J26" s="515">
        <v>0</v>
      </c>
      <c r="K26" s="200">
        <f t="shared" si="5"/>
        <v>41727</v>
      </c>
      <c r="L26" s="221">
        <f t="shared" si="0"/>
        <v>14521</v>
      </c>
      <c r="M26" s="199">
        <v>495</v>
      </c>
      <c r="N26" s="200">
        <v>0</v>
      </c>
      <c r="O26" s="201">
        <f t="shared" si="2"/>
        <v>605</v>
      </c>
      <c r="P26" s="199">
        <v>187</v>
      </c>
      <c r="Q26" s="202">
        <v>8310</v>
      </c>
      <c r="R26" s="202">
        <v>486</v>
      </c>
      <c r="S26" s="200">
        <f t="shared" si="3"/>
        <v>24604</v>
      </c>
      <c r="T26" s="203">
        <f t="shared" si="4"/>
        <v>66331</v>
      </c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ht="13.2">
      <c r="A27" s="207">
        <f t="shared" si="1"/>
        <v>11</v>
      </c>
      <c r="B27" s="168">
        <v>6685</v>
      </c>
      <c r="C27" s="169" t="s">
        <v>88</v>
      </c>
      <c r="D27" s="169" t="s">
        <v>89</v>
      </c>
      <c r="E27" s="233" t="s">
        <v>90</v>
      </c>
      <c r="F27" s="206">
        <v>53571</v>
      </c>
      <c r="G27" s="171"/>
      <c r="H27" s="172"/>
      <c r="I27" s="240">
        <v>45708</v>
      </c>
      <c r="J27" s="515">
        <v>1405</v>
      </c>
      <c r="K27" s="200">
        <f t="shared" si="5"/>
        <v>54976</v>
      </c>
      <c r="L27" s="221">
        <f t="shared" si="0"/>
        <v>19132</v>
      </c>
      <c r="M27" s="199">
        <v>495</v>
      </c>
      <c r="N27" s="200">
        <v>0</v>
      </c>
      <c r="O27" s="201">
        <f t="shared" si="2"/>
        <v>797</v>
      </c>
      <c r="P27" s="199">
        <v>187</v>
      </c>
      <c r="Q27" s="202">
        <v>21918</v>
      </c>
      <c r="R27" s="202">
        <v>653</v>
      </c>
      <c r="S27" s="200">
        <f t="shared" si="3"/>
        <v>43182</v>
      </c>
      <c r="T27" s="203">
        <f t="shared" si="4"/>
        <v>98158</v>
      </c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ht="13.2">
      <c r="A28" s="207">
        <f t="shared" si="1"/>
        <v>12</v>
      </c>
      <c r="B28" s="168">
        <v>6273</v>
      </c>
      <c r="C28" s="169" t="s">
        <v>88</v>
      </c>
      <c r="D28" s="169" t="s">
        <v>91</v>
      </c>
      <c r="E28" s="174" t="s">
        <v>92</v>
      </c>
      <c r="F28" s="170">
        <v>66171</v>
      </c>
      <c r="G28" s="171"/>
      <c r="H28" s="172"/>
      <c r="I28" s="173">
        <v>46006</v>
      </c>
      <c r="J28" s="515">
        <v>0</v>
      </c>
      <c r="K28" s="200">
        <f t="shared" si="5"/>
        <v>66171</v>
      </c>
      <c r="L28" s="221">
        <f t="shared" si="0"/>
        <v>23028</v>
      </c>
      <c r="M28" s="199">
        <v>495</v>
      </c>
      <c r="N28" s="200">
        <v>0</v>
      </c>
      <c r="O28" s="201">
        <f t="shared" si="2"/>
        <v>959</v>
      </c>
      <c r="P28" s="199">
        <v>187</v>
      </c>
      <c r="Q28" s="202">
        <v>8551</v>
      </c>
      <c r="R28" s="202">
        <v>342</v>
      </c>
      <c r="S28" s="200">
        <f t="shared" si="3"/>
        <v>33562</v>
      </c>
      <c r="T28" s="203">
        <f t="shared" si="4"/>
        <v>99733</v>
      </c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ht="13.2">
      <c r="A29" s="207">
        <f t="shared" si="1"/>
        <v>13</v>
      </c>
      <c r="B29" s="168">
        <v>6588</v>
      </c>
      <c r="C29" s="169" t="s">
        <v>88</v>
      </c>
      <c r="D29" s="169" t="s">
        <v>93</v>
      </c>
      <c r="E29" s="174" t="s">
        <v>94</v>
      </c>
      <c r="F29" s="170">
        <v>59895</v>
      </c>
      <c r="G29" s="171"/>
      <c r="H29" s="172"/>
      <c r="I29" s="173">
        <v>45853</v>
      </c>
      <c r="J29" s="515">
        <v>567</v>
      </c>
      <c r="K29" s="200">
        <f t="shared" si="5"/>
        <v>60462</v>
      </c>
      <c r="L29" s="221">
        <f t="shared" si="0"/>
        <v>21041</v>
      </c>
      <c r="M29" s="199">
        <v>495</v>
      </c>
      <c r="N29" s="200">
        <v>0</v>
      </c>
      <c r="O29" s="201">
        <f t="shared" si="2"/>
        <v>877</v>
      </c>
      <c r="P29" s="199">
        <v>187</v>
      </c>
      <c r="Q29" s="202">
        <v>4801</v>
      </c>
      <c r="R29" s="202">
        <v>342</v>
      </c>
      <c r="S29" s="200">
        <f t="shared" si="3"/>
        <v>27743</v>
      </c>
      <c r="T29" s="203">
        <f t="shared" si="4"/>
        <v>88205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ht="13.2">
      <c r="A30" s="207">
        <f t="shared" si="1"/>
        <v>14</v>
      </c>
      <c r="B30" s="217">
        <v>6582</v>
      </c>
      <c r="C30" s="218" t="s">
        <v>88</v>
      </c>
      <c r="D30" s="218" t="s">
        <v>95</v>
      </c>
      <c r="E30" s="506" t="s">
        <v>96</v>
      </c>
      <c r="F30" s="507">
        <v>68269</v>
      </c>
      <c r="G30" s="209"/>
      <c r="H30" s="210"/>
      <c r="I30" s="508">
        <v>46020</v>
      </c>
      <c r="J30" s="516">
        <v>0</v>
      </c>
      <c r="K30" s="200">
        <f t="shared" si="5"/>
        <v>68269</v>
      </c>
      <c r="L30" s="221">
        <f t="shared" si="0"/>
        <v>23758</v>
      </c>
      <c r="M30" s="199">
        <v>495</v>
      </c>
      <c r="N30" s="200">
        <v>0</v>
      </c>
      <c r="O30" s="201">
        <f t="shared" si="2"/>
        <v>990</v>
      </c>
      <c r="P30" s="199">
        <v>187</v>
      </c>
      <c r="Q30" s="202">
        <v>11192</v>
      </c>
      <c r="R30" s="202">
        <v>653</v>
      </c>
      <c r="S30" s="200">
        <f t="shared" si="3"/>
        <v>37275</v>
      </c>
      <c r="T30" s="203">
        <f t="shared" si="4"/>
        <v>105544</v>
      </c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ht="13.2">
      <c r="A31" s="207">
        <f t="shared" si="1"/>
        <v>15</v>
      </c>
      <c r="B31" s="217">
        <v>6683</v>
      </c>
      <c r="C31" s="218" t="s">
        <v>88</v>
      </c>
      <c r="D31" s="218" t="s">
        <v>97</v>
      </c>
      <c r="E31" s="506" t="s">
        <v>98</v>
      </c>
      <c r="F31" s="507">
        <v>49731</v>
      </c>
      <c r="G31" s="209"/>
      <c r="H31" s="210"/>
      <c r="I31" s="508"/>
      <c r="J31" s="526">
        <v>0</v>
      </c>
      <c r="K31" s="200">
        <f t="shared" si="5"/>
        <v>49731</v>
      </c>
      <c r="L31" s="221">
        <f t="shared" si="0"/>
        <v>17306</v>
      </c>
      <c r="M31" s="199">
        <v>495</v>
      </c>
      <c r="N31" s="200">
        <v>0</v>
      </c>
      <c r="O31" s="201">
        <f t="shared" si="2"/>
        <v>721</v>
      </c>
      <c r="P31" s="199">
        <v>187</v>
      </c>
      <c r="Q31" s="202">
        <v>8310</v>
      </c>
      <c r="R31" s="202">
        <v>486</v>
      </c>
      <c r="S31" s="200">
        <f t="shared" si="3"/>
        <v>27505</v>
      </c>
      <c r="T31" s="203">
        <f t="shared" si="4"/>
        <v>77236</v>
      </c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 ht="13.2">
      <c r="A32" s="207">
        <f t="shared" si="1"/>
        <v>16</v>
      </c>
      <c r="B32" s="168">
        <v>6272</v>
      </c>
      <c r="C32" s="169" t="s">
        <v>99</v>
      </c>
      <c r="D32" s="169" t="s">
        <v>100</v>
      </c>
      <c r="E32" s="174" t="s">
        <v>85</v>
      </c>
      <c r="F32" s="170">
        <v>40443</v>
      </c>
      <c r="G32" s="171"/>
      <c r="H32" s="172"/>
      <c r="I32" s="173">
        <v>45819</v>
      </c>
      <c r="J32" s="515">
        <v>441</v>
      </c>
      <c r="K32" s="200">
        <f t="shared" si="5"/>
        <v>40884</v>
      </c>
      <c r="L32" s="221">
        <f t="shared" si="0"/>
        <v>14228</v>
      </c>
      <c r="M32" s="199">
        <v>495</v>
      </c>
      <c r="N32" s="200">
        <v>0</v>
      </c>
      <c r="O32" s="201">
        <f t="shared" si="2"/>
        <v>593</v>
      </c>
      <c r="P32" s="199">
        <v>187</v>
      </c>
      <c r="Q32" s="202">
        <v>8551</v>
      </c>
      <c r="R32" s="202">
        <v>342</v>
      </c>
      <c r="S32" s="200">
        <f t="shared" si="3"/>
        <v>24396</v>
      </c>
      <c r="T32" s="203">
        <f t="shared" si="4"/>
        <v>65280</v>
      </c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 ht="13.2">
      <c r="A33" s="48">
        <v>17</v>
      </c>
      <c r="B33" s="168">
        <v>6525</v>
      </c>
      <c r="C33" s="169" t="s">
        <v>99</v>
      </c>
      <c r="D33" s="169" t="s">
        <v>101</v>
      </c>
      <c r="E33" s="233" t="s">
        <v>102</v>
      </c>
      <c r="F33" s="206">
        <v>53572</v>
      </c>
      <c r="G33" s="171"/>
      <c r="H33" s="172"/>
      <c r="I33" s="240">
        <v>46250</v>
      </c>
      <c r="J33" s="515">
        <v>0</v>
      </c>
      <c r="K33" s="200">
        <f t="shared" si="5"/>
        <v>53572</v>
      </c>
      <c r="L33" s="221">
        <f t="shared" si="0"/>
        <v>18643</v>
      </c>
      <c r="M33" s="199">
        <v>495</v>
      </c>
      <c r="N33" s="200">
        <v>0</v>
      </c>
      <c r="O33" s="201">
        <f t="shared" si="2"/>
        <v>777</v>
      </c>
      <c r="P33" s="199">
        <v>187</v>
      </c>
      <c r="Q33" s="202">
        <v>4801</v>
      </c>
      <c r="R33" s="202">
        <v>342</v>
      </c>
      <c r="S33" s="200">
        <f t="shared" si="3"/>
        <v>25245</v>
      </c>
      <c r="T33" s="203">
        <f t="shared" si="4"/>
        <v>78817</v>
      </c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 s="244" customFormat="1" ht="12.75" customHeight="1">
      <c r="A34" s="207">
        <v>18</v>
      </c>
      <c r="B34" s="772">
        <v>7203</v>
      </c>
      <c r="C34" s="773" t="s">
        <v>103</v>
      </c>
      <c r="D34" s="239" t="s">
        <v>104</v>
      </c>
      <c r="E34" s="774" t="s">
        <v>81</v>
      </c>
      <c r="F34" s="775">
        <v>32355</v>
      </c>
      <c r="G34" s="171"/>
      <c r="H34" s="172"/>
      <c r="I34" s="776"/>
      <c r="J34" s="515">
        <v>0</v>
      </c>
      <c r="K34" s="777">
        <f t="shared" si="5"/>
        <v>32355</v>
      </c>
      <c r="L34" s="221">
        <f t="shared" si="0"/>
        <v>11260</v>
      </c>
      <c r="M34" s="777">
        <v>495</v>
      </c>
      <c r="N34" s="220">
        <v>0</v>
      </c>
      <c r="O34" s="223">
        <f t="shared" si="2"/>
        <v>469</v>
      </c>
      <c r="P34" s="777">
        <v>187</v>
      </c>
      <c r="Q34" s="778">
        <v>21918</v>
      </c>
      <c r="R34" s="222">
        <v>653</v>
      </c>
      <c r="S34" s="220">
        <f t="shared" si="3"/>
        <v>34982</v>
      </c>
      <c r="T34" s="777">
        <f>K34+S34</f>
        <v>67337</v>
      </c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2"/>
      <c r="AO34" s="242"/>
      <c r="AP34" s="242"/>
      <c r="AQ34" s="242"/>
      <c r="AR34" s="242"/>
      <c r="AS34" s="242"/>
      <c r="AT34" s="242"/>
      <c r="AU34" s="242"/>
      <c r="AV34" s="242"/>
      <c r="AW34" s="242"/>
      <c r="AX34" s="242"/>
      <c r="AY34" s="242"/>
      <c r="AZ34" s="242"/>
      <c r="BA34" s="242"/>
      <c r="BB34" s="242"/>
      <c r="BC34" s="242"/>
      <c r="BD34" s="242"/>
      <c r="BE34" s="243"/>
      <c r="BF34" s="243"/>
      <c r="BG34" s="243"/>
      <c r="BH34" s="243"/>
      <c r="BI34" s="243"/>
      <c r="BJ34" s="243"/>
      <c r="BK34" s="243"/>
      <c r="BL34" s="243"/>
      <c r="BM34" s="243"/>
      <c r="BN34" s="243"/>
      <c r="BO34" s="243"/>
      <c r="BP34" s="243"/>
      <c r="BQ34" s="243"/>
      <c r="BR34" s="243"/>
      <c r="BS34" s="243"/>
      <c r="BT34" s="243"/>
      <c r="BU34" s="243"/>
      <c r="BV34" s="243"/>
    </row>
    <row r="35" spans="1:74" ht="13.2">
      <c r="A35" s="207">
        <f>SUM(A34+1)</f>
        <v>19</v>
      </c>
      <c r="B35" s="468">
        <v>6682</v>
      </c>
      <c r="C35" s="492" t="s">
        <v>105</v>
      </c>
      <c r="D35" s="492" t="s">
        <v>106</v>
      </c>
      <c r="E35" s="509" t="s">
        <v>107</v>
      </c>
      <c r="F35" s="510">
        <v>41372</v>
      </c>
      <c r="G35" s="250"/>
      <c r="H35" s="250"/>
      <c r="I35" s="513"/>
      <c r="J35" s="470">
        <v>0</v>
      </c>
      <c r="K35" s="724">
        <f t="shared" si="5"/>
        <v>41372</v>
      </c>
      <c r="L35" s="221">
        <f t="shared" si="0"/>
        <v>14397</v>
      </c>
      <c r="M35" s="464">
        <v>495</v>
      </c>
      <c r="N35" s="724">
        <v>0</v>
      </c>
      <c r="O35" s="464">
        <f t="shared" si="2"/>
        <v>600</v>
      </c>
      <c r="P35" s="464">
        <v>187</v>
      </c>
      <c r="Q35" s="725">
        <v>8310</v>
      </c>
      <c r="R35" s="725">
        <v>486</v>
      </c>
      <c r="S35" s="724">
        <f t="shared" si="3"/>
        <v>24475</v>
      </c>
      <c r="T35" s="726">
        <f t="shared" ref="T35:T41" si="6">SUM(K35+S35)</f>
        <v>65847</v>
      </c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 ht="13.2">
      <c r="A36" s="207">
        <f>SUM(A35+1)</f>
        <v>20</v>
      </c>
      <c r="B36" s="945">
        <v>6850</v>
      </c>
      <c r="C36" s="986" t="s">
        <v>108</v>
      </c>
      <c r="D36" s="986" t="s">
        <v>109</v>
      </c>
      <c r="E36" s="947" t="s">
        <v>107</v>
      </c>
      <c r="F36" s="987">
        <v>41371</v>
      </c>
      <c r="G36" s="949"/>
      <c r="H36" s="949"/>
      <c r="I36" s="988"/>
      <c r="J36" s="948">
        <v>0</v>
      </c>
      <c r="K36" s="989">
        <f t="shared" si="5"/>
        <v>41371</v>
      </c>
      <c r="L36" s="990">
        <f t="shared" si="0"/>
        <v>14397</v>
      </c>
      <c r="M36" s="952">
        <v>495</v>
      </c>
      <c r="N36" s="989">
        <v>0</v>
      </c>
      <c r="O36" s="952">
        <f t="shared" si="2"/>
        <v>600</v>
      </c>
      <c r="P36" s="952">
        <v>187</v>
      </c>
      <c r="Q36" s="991">
        <v>8310</v>
      </c>
      <c r="R36" s="991">
        <v>486</v>
      </c>
      <c r="S36" s="989">
        <f t="shared" si="3"/>
        <v>24475</v>
      </c>
      <c r="T36" s="992">
        <f>K36+S36</f>
        <v>65846</v>
      </c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ht="13.2">
      <c r="A37" s="207">
        <f t="shared" si="1"/>
        <v>21</v>
      </c>
      <c r="B37" s="892">
        <v>6943</v>
      </c>
      <c r="C37" s="893" t="s">
        <v>110</v>
      </c>
      <c r="D37" s="1153" t="s">
        <v>111</v>
      </c>
      <c r="E37" s="894" t="s">
        <v>98</v>
      </c>
      <c r="F37" s="895">
        <v>49731</v>
      </c>
      <c r="G37" s="565"/>
      <c r="H37" s="563"/>
      <c r="I37" s="609">
        <v>46203</v>
      </c>
      <c r="J37" s="896">
        <v>628</v>
      </c>
      <c r="K37" s="564">
        <f t="shared" si="5"/>
        <v>50359</v>
      </c>
      <c r="L37" s="1201">
        <f>+ROUND((K37*0.3385),0)</f>
        <v>17047</v>
      </c>
      <c r="M37" s="565">
        <v>495</v>
      </c>
      <c r="N37" s="564">
        <v>0</v>
      </c>
      <c r="O37" s="566">
        <f t="shared" si="2"/>
        <v>730</v>
      </c>
      <c r="P37" s="565">
        <v>187</v>
      </c>
      <c r="Q37" s="602">
        <v>8310</v>
      </c>
      <c r="R37" s="602">
        <v>486</v>
      </c>
      <c r="S37" s="564">
        <f t="shared" si="3"/>
        <v>27255</v>
      </c>
      <c r="T37" s="567">
        <f>SUM(K37+S37)</f>
        <v>77614</v>
      </c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ht="13.2">
      <c r="A38" s="207">
        <f t="shared" si="1"/>
        <v>22</v>
      </c>
      <c r="B38" s="781">
        <v>7022</v>
      </c>
      <c r="C38" s="782" t="s">
        <v>110</v>
      </c>
      <c r="D38" s="782" t="s">
        <v>112</v>
      </c>
      <c r="E38" s="783" t="s">
        <v>98</v>
      </c>
      <c r="F38" s="464">
        <v>49731</v>
      </c>
      <c r="G38" s="250"/>
      <c r="H38" s="250"/>
      <c r="I38" s="513">
        <v>46203</v>
      </c>
      <c r="J38" s="510">
        <v>0</v>
      </c>
      <c r="K38" s="724">
        <f t="shared" si="5"/>
        <v>49731</v>
      </c>
      <c r="L38" s="221">
        <f t="shared" si="0"/>
        <v>17306</v>
      </c>
      <c r="M38" s="464">
        <v>495</v>
      </c>
      <c r="N38" s="724">
        <v>0</v>
      </c>
      <c r="O38" s="464">
        <f t="shared" si="2"/>
        <v>721</v>
      </c>
      <c r="P38" s="464">
        <v>187</v>
      </c>
      <c r="Q38" s="725">
        <v>8310</v>
      </c>
      <c r="R38" s="725">
        <v>486</v>
      </c>
      <c r="S38" s="724">
        <f t="shared" si="3"/>
        <v>27505</v>
      </c>
      <c r="T38" s="726">
        <f t="shared" si="6"/>
        <v>77236</v>
      </c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ht="13.2">
      <c r="A39" s="207">
        <f t="shared" si="1"/>
        <v>23</v>
      </c>
      <c r="B39" s="451">
        <v>6856</v>
      </c>
      <c r="C39" s="452" t="s">
        <v>113</v>
      </c>
      <c r="D39" s="452" t="s">
        <v>114</v>
      </c>
      <c r="E39" s="542" t="s">
        <v>115</v>
      </c>
      <c r="F39" s="545">
        <v>75392</v>
      </c>
      <c r="G39" s="455"/>
      <c r="H39" s="455"/>
      <c r="I39" s="551">
        <v>46127</v>
      </c>
      <c r="J39" s="470">
        <v>0</v>
      </c>
      <c r="K39" s="457">
        <f t="shared" si="5"/>
        <v>75392</v>
      </c>
      <c r="L39" s="221">
        <f t="shared" si="0"/>
        <v>26236</v>
      </c>
      <c r="M39" s="462">
        <v>495</v>
      </c>
      <c r="N39" s="457">
        <v>0</v>
      </c>
      <c r="O39" s="459">
        <f t="shared" si="2"/>
        <v>1093</v>
      </c>
      <c r="P39" s="462">
        <v>187</v>
      </c>
      <c r="Q39" s="458">
        <v>4801</v>
      </c>
      <c r="R39" s="458">
        <v>342</v>
      </c>
      <c r="S39" s="457">
        <f t="shared" si="3"/>
        <v>33154</v>
      </c>
      <c r="T39" s="461">
        <f t="shared" si="6"/>
        <v>108546</v>
      </c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ht="13.2">
      <c r="A40" s="207">
        <f t="shared" si="1"/>
        <v>24</v>
      </c>
      <c r="B40" s="451">
        <v>6649</v>
      </c>
      <c r="C40" s="452" t="s">
        <v>116</v>
      </c>
      <c r="D40" s="452" t="s">
        <v>117</v>
      </c>
      <c r="E40" s="453" t="s">
        <v>118</v>
      </c>
      <c r="F40" s="454">
        <v>60875</v>
      </c>
      <c r="G40" s="455"/>
      <c r="H40" s="455"/>
      <c r="I40" s="456"/>
      <c r="J40" s="553">
        <v>0</v>
      </c>
      <c r="K40" s="457">
        <f t="shared" si="5"/>
        <v>60875</v>
      </c>
      <c r="L40" s="221">
        <f t="shared" si="0"/>
        <v>21185</v>
      </c>
      <c r="M40" s="462">
        <v>495</v>
      </c>
      <c r="N40" s="457">
        <v>0</v>
      </c>
      <c r="O40" s="459">
        <f t="shared" si="2"/>
        <v>883</v>
      </c>
      <c r="P40" s="462">
        <v>187</v>
      </c>
      <c r="Q40" s="458">
        <v>8310</v>
      </c>
      <c r="R40" s="458">
        <v>486</v>
      </c>
      <c r="S40" s="457">
        <f t="shared" si="3"/>
        <v>31546</v>
      </c>
      <c r="T40" s="461">
        <f t="shared" si="6"/>
        <v>92421</v>
      </c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 ht="12.75" customHeight="1">
      <c r="A41" s="48">
        <f t="shared" si="1"/>
        <v>25</v>
      </c>
      <c r="B41" s="468">
        <v>6905</v>
      </c>
      <c r="C41" s="492" t="s">
        <v>119</v>
      </c>
      <c r="D41" s="492" t="s">
        <v>120</v>
      </c>
      <c r="E41" s="509" t="s">
        <v>90</v>
      </c>
      <c r="F41" s="510">
        <v>51615</v>
      </c>
      <c r="G41" s="250"/>
      <c r="H41" s="250"/>
      <c r="I41" s="513">
        <v>46252</v>
      </c>
      <c r="J41" s="554">
        <v>0</v>
      </c>
      <c r="K41" s="457">
        <f t="shared" si="5"/>
        <v>51615</v>
      </c>
      <c r="L41" s="221">
        <f t="shared" si="0"/>
        <v>17962</v>
      </c>
      <c r="M41" s="462">
        <v>495</v>
      </c>
      <c r="N41" s="457">
        <v>0</v>
      </c>
      <c r="O41" s="459">
        <f t="shared" si="2"/>
        <v>748</v>
      </c>
      <c r="P41" s="462">
        <v>187</v>
      </c>
      <c r="Q41" s="458">
        <v>8551</v>
      </c>
      <c r="R41" s="458">
        <v>486</v>
      </c>
      <c r="S41" s="457">
        <f t="shared" si="3"/>
        <v>28429</v>
      </c>
      <c r="T41" s="461">
        <f t="shared" si="6"/>
        <v>80044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ht="13.2">
      <c r="A42" s="49"/>
      <c r="B42" s="445"/>
      <c r="C42" s="445"/>
      <c r="D42" s="181" t="s">
        <v>121</v>
      </c>
      <c r="E42" s="183" t="s">
        <v>122</v>
      </c>
      <c r="F42" s="446">
        <f>SUM(F17:F41)</f>
        <v>1180048</v>
      </c>
      <c r="G42" s="447">
        <f>SUM(G17:G41)</f>
        <v>0</v>
      </c>
      <c r="H42" s="447">
        <f>SUM(H17:H41)</f>
        <v>0</v>
      </c>
      <c r="I42" s="183" t="s">
        <v>122</v>
      </c>
      <c r="J42" s="447">
        <f t="shared" ref="J42:T42" si="7">SUM(J17:J41)</f>
        <v>3906</v>
      </c>
      <c r="K42" s="447">
        <f t="shared" si="7"/>
        <v>1187516</v>
      </c>
      <c r="L42" s="447">
        <f t="shared" si="7"/>
        <v>412779</v>
      </c>
      <c r="M42" s="447">
        <f t="shared" si="7"/>
        <v>12375</v>
      </c>
      <c r="N42" s="448">
        <f t="shared" si="7"/>
        <v>0</v>
      </c>
      <c r="O42" s="448">
        <f t="shared" si="7"/>
        <v>17218</v>
      </c>
      <c r="P42" s="448">
        <f t="shared" si="7"/>
        <v>4675</v>
      </c>
      <c r="Q42" s="448">
        <f t="shared" si="7"/>
        <v>230945</v>
      </c>
      <c r="R42" s="448">
        <f t="shared" si="7"/>
        <v>11517</v>
      </c>
      <c r="S42" s="448">
        <f t="shared" si="7"/>
        <v>689509</v>
      </c>
      <c r="T42" s="449">
        <f t="shared" si="7"/>
        <v>1877025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3.2">
      <c r="A43" s="3" t="s">
        <v>123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3.2">
      <c r="A44" s="3" t="s">
        <v>124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1265"/>
      <c r="M44" s="1265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3.2">
      <c r="A45" s="3" t="s">
        <v>125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3.2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50"/>
      <c r="M46" s="51"/>
      <c r="N46" s="4"/>
      <c r="O46" s="51"/>
      <c r="P46" s="4"/>
      <c r="Q46" s="50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>
      <c r="A47" s="1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 ht="15.6">
      <c r="A48" s="1"/>
      <c r="B48" s="1"/>
      <c r="C48" s="1"/>
      <c r="D48" s="1"/>
      <c r="E48" s="1"/>
      <c r="F48" s="2" t="s">
        <v>0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3" t="s">
        <v>0</v>
      </c>
      <c r="T48" s="1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</row>
    <row r="49" spans="1:66" ht="13.2">
      <c r="A49" s="3" t="s">
        <v>1</v>
      </c>
      <c r="B49" s="3"/>
      <c r="C49" s="3"/>
      <c r="D49" s="7" t="s">
        <v>2</v>
      </c>
      <c r="E49" s="1"/>
      <c r="F49" s="3" t="s">
        <v>0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ht="13.2">
      <c r="A50" s="3"/>
      <c r="B50" s="3"/>
      <c r="C50" s="3"/>
      <c r="D50" s="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ht="13.2">
      <c r="A51" s="3" t="s">
        <v>3</v>
      </c>
      <c r="B51" s="3"/>
      <c r="C51" s="3"/>
      <c r="D51" s="7" t="s">
        <v>4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ht="13.2">
      <c r="A52" s="3"/>
      <c r="B52" s="3"/>
      <c r="C52" s="3"/>
      <c r="D52" s="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ht="13.2">
      <c r="A53" s="3" t="s">
        <v>5</v>
      </c>
      <c r="B53" s="3"/>
      <c r="C53" s="3"/>
      <c r="D53" s="167" t="s">
        <v>6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ht="13.2">
      <c r="A54" s="3"/>
      <c r="B54" s="3"/>
      <c r="C54" s="3"/>
      <c r="D54" s="167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ht="13.2">
      <c r="A55" s="3" t="s">
        <v>7</v>
      </c>
      <c r="B55" s="3"/>
      <c r="C55" s="3"/>
      <c r="D55" s="167" t="s">
        <v>8</v>
      </c>
      <c r="E55" s="8"/>
      <c r="F55" s="1"/>
      <c r="G55" s="167" t="s">
        <v>9</v>
      </c>
      <c r="H55" s="1"/>
      <c r="I55" s="1"/>
      <c r="J55" s="1"/>
      <c r="K55" s="1"/>
      <c r="L55" s="9"/>
      <c r="M55" s="9"/>
      <c r="N55" s="9"/>
      <c r="O55" s="9"/>
      <c r="P55" s="9"/>
      <c r="Q55" s="9"/>
      <c r="R55" s="9"/>
      <c r="S55" s="9"/>
      <c r="T55" s="1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ht="15">
      <c r="A56" s="1"/>
      <c r="B56" s="1"/>
      <c r="C56" s="1"/>
      <c r="D56" s="1"/>
      <c r="E56" s="1"/>
      <c r="F56"/>
      <c r="G56"/>
      <c r="H56"/>
      <c r="I56"/>
      <c r="J56"/>
      <c r="K56" s="1"/>
      <c r="L56" s="1" t="s">
        <v>0</v>
      </c>
      <c r="M56" s="1"/>
      <c r="N56" s="1"/>
      <c r="O56" s="1"/>
      <c r="P56" s="1"/>
      <c r="Q56"/>
      <c r="R56"/>
      <c r="S56" s="1"/>
      <c r="T56" s="1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ht="15.6" thickBot="1">
      <c r="A57" s="1"/>
      <c r="B57" s="1"/>
      <c r="C57" s="1"/>
      <c r="D57" s="1"/>
      <c r="E57" s="1"/>
      <c r="F57"/>
      <c r="G57"/>
      <c r="H57"/>
      <c r="I57"/>
      <c r="J57"/>
      <c r="K57" s="1"/>
      <c r="L57" s="1"/>
      <c r="M57" s="1"/>
      <c r="N57" s="1"/>
      <c r="O57" s="1"/>
      <c r="P57" s="1"/>
      <c r="Q57"/>
      <c r="R57"/>
      <c r="S57" s="1"/>
      <c r="T57" s="1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ht="11.4" thickTop="1" thickBot="1">
      <c r="A58" s="1"/>
      <c r="B58" s="10" t="s">
        <v>10</v>
      </c>
      <c r="C58" s="11"/>
      <c r="D58" s="11"/>
      <c r="E58" s="11"/>
      <c r="F58" s="11"/>
      <c r="G58" s="11"/>
      <c r="H58" s="11"/>
      <c r="I58" s="11"/>
      <c r="J58" s="12"/>
      <c r="K58" s="1"/>
      <c r="L58" s="1"/>
      <c r="M58" s="1"/>
      <c r="N58" s="1"/>
      <c r="O58" s="1"/>
      <c r="P58" s="1"/>
      <c r="Q58" s="10" t="s">
        <v>10</v>
      </c>
      <c r="R58" s="12"/>
      <c r="S58" s="1"/>
      <c r="T58" s="1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ht="10.8" thickTop="1">
      <c r="A59" s="1"/>
      <c r="B59" s="13"/>
      <c r="C59" s="1"/>
      <c r="D59" s="1"/>
      <c r="E59" s="1"/>
      <c r="F59" s="1"/>
      <c r="G59" s="1"/>
      <c r="H59" s="1"/>
      <c r="I59" s="1"/>
      <c r="J59" s="14"/>
      <c r="K59" s="1"/>
      <c r="L59" s="1"/>
      <c r="M59" s="1"/>
      <c r="N59" s="1"/>
      <c r="O59" s="1"/>
      <c r="P59" s="1"/>
      <c r="Q59" s="13"/>
      <c r="R59" s="14"/>
      <c r="S59" s="1"/>
      <c r="T59" s="1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1"/>
      <c r="B60" s="15" t="s">
        <v>11</v>
      </c>
      <c r="C60" s="16" t="s">
        <v>12</v>
      </c>
      <c r="D60" s="17" t="s">
        <v>13</v>
      </c>
      <c r="E60" s="16" t="s">
        <v>14</v>
      </c>
      <c r="F60" s="17" t="s">
        <v>15</v>
      </c>
      <c r="G60" s="18" t="s">
        <v>16</v>
      </c>
      <c r="H60" s="18" t="s">
        <v>17</v>
      </c>
      <c r="I60" s="18" t="s">
        <v>18</v>
      </c>
      <c r="J60" s="19" t="s">
        <v>19</v>
      </c>
      <c r="K60" s="16" t="s">
        <v>20</v>
      </c>
      <c r="L60" s="16" t="s">
        <v>21</v>
      </c>
      <c r="M60" s="17" t="s">
        <v>22</v>
      </c>
      <c r="N60" s="17" t="s">
        <v>23</v>
      </c>
      <c r="O60" s="17" t="s">
        <v>24</v>
      </c>
      <c r="P60" s="17" t="s">
        <v>25</v>
      </c>
      <c r="Q60" s="20" t="s">
        <v>26</v>
      </c>
      <c r="R60" s="19" t="s">
        <v>27</v>
      </c>
      <c r="S60" s="20" t="s">
        <v>28</v>
      </c>
      <c r="T60" s="21" t="s">
        <v>29</v>
      </c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22"/>
      <c r="B61" s="23" t="s">
        <v>0</v>
      </c>
      <c r="C61" s="24"/>
      <c r="D61" s="25" t="s">
        <v>0</v>
      </c>
      <c r="E61" s="25" t="s">
        <v>0</v>
      </c>
      <c r="F61" s="25" t="s">
        <v>0</v>
      </c>
      <c r="G61" s="26"/>
      <c r="H61" s="26" t="s">
        <v>0</v>
      </c>
      <c r="I61" s="1261" t="s">
        <v>30</v>
      </c>
      <c r="J61" s="1262"/>
      <c r="K61" s="27" t="s">
        <v>0</v>
      </c>
      <c r="L61" s="22"/>
      <c r="M61" s="27"/>
      <c r="N61" s="27"/>
      <c r="O61" s="27" t="s">
        <v>31</v>
      </c>
      <c r="P61" s="27"/>
      <c r="Q61" s="28"/>
      <c r="R61" s="29"/>
      <c r="S61" s="30"/>
      <c r="T61" s="30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31"/>
      <c r="B62" s="32" t="s">
        <v>32</v>
      </c>
      <c r="C62" s="26" t="s">
        <v>32</v>
      </c>
      <c r="D62" s="26" t="s">
        <v>33</v>
      </c>
      <c r="E62" s="26" t="s">
        <v>34</v>
      </c>
      <c r="F62" s="26" t="s">
        <v>0</v>
      </c>
      <c r="G62" s="26"/>
      <c r="H62" s="26" t="s">
        <v>0</v>
      </c>
      <c r="I62" s="1263"/>
      <c r="J62" s="1264"/>
      <c r="K62" s="33" t="s">
        <v>35</v>
      </c>
      <c r="L62" s="34" t="s">
        <v>36</v>
      </c>
      <c r="M62" s="34" t="s">
        <v>37</v>
      </c>
      <c r="N62" s="34" t="s">
        <v>38</v>
      </c>
      <c r="O62" s="34" t="s">
        <v>39</v>
      </c>
      <c r="P62" s="22" t="s">
        <v>40</v>
      </c>
      <c r="Q62" s="23" t="s">
        <v>41</v>
      </c>
      <c r="R62" s="35" t="s">
        <v>42</v>
      </c>
      <c r="S62" s="30" t="s">
        <v>43</v>
      </c>
      <c r="T62" s="36" t="s">
        <v>44</v>
      </c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37" t="s">
        <v>45</v>
      </c>
      <c r="B63" s="32" t="s">
        <v>46</v>
      </c>
      <c r="C63" s="26" t="s">
        <v>47</v>
      </c>
      <c r="D63" s="26" t="s">
        <v>48</v>
      </c>
      <c r="E63" s="26" t="s">
        <v>49</v>
      </c>
      <c r="F63" s="26" t="s">
        <v>50</v>
      </c>
      <c r="G63" s="26" t="s">
        <v>51</v>
      </c>
      <c r="H63" s="26" t="s">
        <v>52</v>
      </c>
      <c r="I63" s="479" t="s">
        <v>53</v>
      </c>
      <c r="J63" s="480" t="s">
        <v>54</v>
      </c>
      <c r="K63" s="36" t="s">
        <v>55</v>
      </c>
      <c r="L63" s="481" t="s">
        <v>56</v>
      </c>
      <c r="M63" s="481" t="s">
        <v>57</v>
      </c>
      <c r="N63" s="481" t="s">
        <v>58</v>
      </c>
      <c r="O63" s="481" t="s">
        <v>59</v>
      </c>
      <c r="P63" s="482" t="s">
        <v>60</v>
      </c>
      <c r="Q63" s="483" t="s">
        <v>61</v>
      </c>
      <c r="R63" s="484" t="s">
        <v>61</v>
      </c>
      <c r="S63" s="36" t="s">
        <v>62</v>
      </c>
      <c r="T63" s="481" t="s">
        <v>63</v>
      </c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ht="13.2">
      <c r="A64" s="477">
        <v>26</v>
      </c>
      <c r="B64" s="784">
        <v>6541</v>
      </c>
      <c r="C64" s="785" t="s">
        <v>126</v>
      </c>
      <c r="D64" s="785" t="s">
        <v>127</v>
      </c>
      <c r="E64" s="786" t="s">
        <v>128</v>
      </c>
      <c r="F64" s="787">
        <v>73072</v>
      </c>
      <c r="G64" s="788"/>
      <c r="H64" s="788"/>
      <c r="I64" s="789"/>
      <c r="J64" s="790">
        <v>0</v>
      </c>
      <c r="K64" s="791">
        <f t="shared" ref="K64:K71" si="8">(+F64+G64+H64+J64)</f>
        <v>73072</v>
      </c>
      <c r="L64" s="792">
        <f>+ROUND((K64*0.348),0)</f>
        <v>25429</v>
      </c>
      <c r="M64" s="793">
        <v>495</v>
      </c>
      <c r="N64" s="791">
        <v>0</v>
      </c>
      <c r="O64" s="793">
        <f t="shared" ref="O64:O71" si="9">+ROUND((K64*0.0145),0)</f>
        <v>1060</v>
      </c>
      <c r="P64" s="793">
        <v>187</v>
      </c>
      <c r="Q64" s="794">
        <v>8310</v>
      </c>
      <c r="R64" s="794">
        <v>486</v>
      </c>
      <c r="S64" s="791">
        <f t="shared" ref="S64:S70" si="10">+L64+M64+N64+O64+P64+Q64+R64</f>
        <v>35967</v>
      </c>
      <c r="T64" s="641">
        <f t="shared" ref="T64:T70" si="11">SUM(K64+S64)</f>
        <v>109039</v>
      </c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 ht="13.2">
      <c r="A65" s="478">
        <f>SUM(A64+1)</f>
        <v>27</v>
      </c>
      <c r="B65" s="468">
        <v>6908</v>
      </c>
      <c r="C65" s="492" t="s">
        <v>129</v>
      </c>
      <c r="D65" s="492" t="s">
        <v>130</v>
      </c>
      <c r="E65" s="509" t="s">
        <v>131</v>
      </c>
      <c r="F65" s="510">
        <v>76093</v>
      </c>
      <c r="G65" s="250"/>
      <c r="H65" s="250"/>
      <c r="I65" s="513">
        <v>45876</v>
      </c>
      <c r="J65" s="510">
        <v>415</v>
      </c>
      <c r="K65" s="463">
        <f t="shared" si="8"/>
        <v>76508</v>
      </c>
      <c r="L65" s="792">
        <f t="shared" ref="L65:L88" si="12">+ROUND((K65*0.348),0)</f>
        <v>26625</v>
      </c>
      <c r="M65" s="464">
        <v>495</v>
      </c>
      <c r="N65" s="463">
        <v>0</v>
      </c>
      <c r="O65" s="465">
        <f t="shared" si="9"/>
        <v>1109</v>
      </c>
      <c r="P65" s="464">
        <v>187</v>
      </c>
      <c r="Q65" s="458">
        <v>13493</v>
      </c>
      <c r="R65" s="458">
        <v>404</v>
      </c>
      <c r="S65" s="463">
        <f t="shared" si="10"/>
        <v>42313</v>
      </c>
      <c r="T65" s="467">
        <f t="shared" si="11"/>
        <v>118821</v>
      </c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 ht="13.2">
      <c r="A66" s="478">
        <f t="shared" ref="A66:A88" si="13">SUM(A65+1)</f>
        <v>28</v>
      </c>
      <c r="B66" s="468" t="s">
        <v>132</v>
      </c>
      <c r="C66" s="492" t="s">
        <v>133</v>
      </c>
      <c r="D66" s="492" t="s">
        <v>134</v>
      </c>
      <c r="E66" s="469" t="s">
        <v>135</v>
      </c>
      <c r="F66" s="779">
        <v>73315</v>
      </c>
      <c r="G66" s="250"/>
      <c r="H66" s="250"/>
      <c r="I66" s="552"/>
      <c r="J66" s="470">
        <v>0</v>
      </c>
      <c r="K66" s="724">
        <f t="shared" si="8"/>
        <v>73315</v>
      </c>
      <c r="L66" s="792">
        <f t="shared" si="12"/>
        <v>25514</v>
      </c>
      <c r="M66" s="464">
        <v>495</v>
      </c>
      <c r="N66" s="724">
        <v>0</v>
      </c>
      <c r="O66" s="464">
        <f t="shared" si="9"/>
        <v>1063</v>
      </c>
      <c r="P66" s="464">
        <v>187</v>
      </c>
      <c r="Q66" s="780">
        <v>8310</v>
      </c>
      <c r="R66" s="725">
        <v>486</v>
      </c>
      <c r="S66" s="724">
        <f t="shared" si="10"/>
        <v>36055</v>
      </c>
      <c r="T66" s="726">
        <f t="shared" si="11"/>
        <v>109370</v>
      </c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 ht="26.4">
      <c r="A67" s="478">
        <f t="shared" si="13"/>
        <v>29</v>
      </c>
      <c r="B67" s="468">
        <v>7148</v>
      </c>
      <c r="C67" s="492" t="s">
        <v>136</v>
      </c>
      <c r="D67" s="492" t="s">
        <v>137</v>
      </c>
      <c r="E67" s="469" t="s">
        <v>138</v>
      </c>
      <c r="F67" s="470">
        <v>81531</v>
      </c>
      <c r="G67" s="250"/>
      <c r="H67" s="250"/>
      <c r="I67" s="552"/>
      <c r="J67" s="470">
        <v>0</v>
      </c>
      <c r="K67" s="463">
        <f t="shared" si="8"/>
        <v>81531</v>
      </c>
      <c r="L67" s="792">
        <f t="shared" si="12"/>
        <v>28373</v>
      </c>
      <c r="M67" s="464">
        <v>495</v>
      </c>
      <c r="N67" s="463">
        <v>0</v>
      </c>
      <c r="O67" s="465">
        <f t="shared" si="9"/>
        <v>1182</v>
      </c>
      <c r="P67" s="464">
        <v>187</v>
      </c>
      <c r="Q67" s="466">
        <v>0</v>
      </c>
      <c r="R67" s="466">
        <v>0</v>
      </c>
      <c r="S67" s="463">
        <f t="shared" si="10"/>
        <v>30237</v>
      </c>
      <c r="T67" s="467">
        <f t="shared" si="11"/>
        <v>111768</v>
      </c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 ht="13.2">
      <c r="A68" s="478">
        <f t="shared" si="13"/>
        <v>30</v>
      </c>
      <c r="B68" s="468">
        <v>6702</v>
      </c>
      <c r="C68" s="492" t="s">
        <v>139</v>
      </c>
      <c r="D68" s="492" t="s">
        <v>140</v>
      </c>
      <c r="E68" s="509" t="s">
        <v>141</v>
      </c>
      <c r="F68" s="510">
        <v>54512</v>
      </c>
      <c r="G68" s="250"/>
      <c r="H68" s="250"/>
      <c r="I68" s="513">
        <v>45628</v>
      </c>
      <c r="J68" s="510">
        <v>1496</v>
      </c>
      <c r="K68" s="457">
        <f t="shared" si="8"/>
        <v>56008</v>
      </c>
      <c r="L68" s="792">
        <f t="shared" si="12"/>
        <v>19491</v>
      </c>
      <c r="M68" s="458">
        <v>495</v>
      </c>
      <c r="N68" s="457">
        <v>0</v>
      </c>
      <c r="O68" s="459">
        <f t="shared" si="9"/>
        <v>812</v>
      </c>
      <c r="P68" s="458">
        <v>187</v>
      </c>
      <c r="Q68" s="460">
        <v>4801</v>
      </c>
      <c r="R68" s="458">
        <v>0</v>
      </c>
      <c r="S68" s="457">
        <f t="shared" si="10"/>
        <v>25786</v>
      </c>
      <c r="T68" s="461">
        <f t="shared" si="11"/>
        <v>81794</v>
      </c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 ht="13.2">
      <c r="A69" s="478">
        <f t="shared" si="13"/>
        <v>31</v>
      </c>
      <c r="B69" s="451">
        <v>7200</v>
      </c>
      <c r="C69" s="452" t="s">
        <v>139</v>
      </c>
      <c r="D69" s="452" t="s">
        <v>142</v>
      </c>
      <c r="E69" s="453" t="s">
        <v>143</v>
      </c>
      <c r="F69" s="454">
        <v>48758</v>
      </c>
      <c r="G69" s="455"/>
      <c r="H69" s="455"/>
      <c r="I69" s="456">
        <v>45813</v>
      </c>
      <c r="J69" s="454">
        <v>616</v>
      </c>
      <c r="K69" s="457">
        <f t="shared" si="8"/>
        <v>49374</v>
      </c>
      <c r="L69" s="792">
        <f t="shared" si="12"/>
        <v>17182</v>
      </c>
      <c r="M69" s="462">
        <v>495</v>
      </c>
      <c r="N69" s="457">
        <v>0</v>
      </c>
      <c r="O69" s="459">
        <f t="shared" si="9"/>
        <v>716</v>
      </c>
      <c r="P69" s="462">
        <v>187</v>
      </c>
      <c r="Q69" s="458">
        <v>0</v>
      </c>
      <c r="R69" s="458">
        <v>0</v>
      </c>
      <c r="S69" s="457">
        <f t="shared" si="10"/>
        <v>18580</v>
      </c>
      <c r="T69" s="461">
        <f t="shared" si="11"/>
        <v>67954</v>
      </c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 ht="13.2">
      <c r="A70" s="478">
        <f t="shared" si="13"/>
        <v>32</v>
      </c>
      <c r="B70" s="468">
        <v>6709</v>
      </c>
      <c r="C70" s="492" t="s">
        <v>144</v>
      </c>
      <c r="D70" s="492" t="s">
        <v>145</v>
      </c>
      <c r="E70" s="509" t="s">
        <v>146</v>
      </c>
      <c r="F70" s="510">
        <v>83568</v>
      </c>
      <c r="G70" s="250"/>
      <c r="H70" s="250"/>
      <c r="I70" s="511">
        <v>45834</v>
      </c>
      <c r="J70" s="510">
        <v>912</v>
      </c>
      <c r="K70" s="463">
        <f t="shared" si="8"/>
        <v>84480</v>
      </c>
      <c r="L70" s="792">
        <f t="shared" si="12"/>
        <v>29399</v>
      </c>
      <c r="M70" s="464">
        <v>495</v>
      </c>
      <c r="N70" s="463">
        <v>0</v>
      </c>
      <c r="O70" s="465">
        <f t="shared" si="9"/>
        <v>1225</v>
      </c>
      <c r="P70" s="464">
        <v>187</v>
      </c>
      <c r="Q70" s="466">
        <v>4801</v>
      </c>
      <c r="R70" s="466">
        <v>342</v>
      </c>
      <c r="S70" s="463">
        <f t="shared" si="10"/>
        <v>36449</v>
      </c>
      <c r="T70" s="467">
        <f t="shared" si="11"/>
        <v>120929</v>
      </c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 ht="13.2">
      <c r="A71" s="478">
        <f t="shared" si="13"/>
        <v>33</v>
      </c>
      <c r="B71" s="945">
        <v>7024</v>
      </c>
      <c r="C71" s="946" t="s">
        <v>147</v>
      </c>
      <c r="D71" s="946" t="s">
        <v>148</v>
      </c>
      <c r="E71" s="947" t="s">
        <v>149</v>
      </c>
      <c r="F71" s="948">
        <v>54918</v>
      </c>
      <c r="G71" s="949"/>
      <c r="H71" s="949"/>
      <c r="I71" s="950"/>
      <c r="J71" s="948">
        <v>0</v>
      </c>
      <c r="K71" s="951">
        <f t="shared" si="8"/>
        <v>54918</v>
      </c>
      <c r="L71" s="792">
        <f t="shared" si="12"/>
        <v>19111</v>
      </c>
      <c r="M71" s="952">
        <v>495</v>
      </c>
      <c r="N71" s="951">
        <v>0</v>
      </c>
      <c r="O71" s="953">
        <f t="shared" si="9"/>
        <v>796</v>
      </c>
      <c r="P71" s="952">
        <v>187</v>
      </c>
      <c r="Q71" s="954">
        <v>1529.58</v>
      </c>
      <c r="R71" s="954">
        <v>969.54</v>
      </c>
      <c r="S71" s="951">
        <f t="shared" ref="S71:S83" si="14">+L71+M71+N71+O71+P71+Q71+R71</f>
        <v>23088.120000000003</v>
      </c>
      <c r="T71" s="955">
        <f>SUM(K71+S71)</f>
        <v>78006.12</v>
      </c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 ht="13.2">
      <c r="A72" s="478">
        <f t="shared" si="13"/>
        <v>34</v>
      </c>
      <c r="B72" s="217" t="s">
        <v>150</v>
      </c>
      <c r="C72" s="218" t="s">
        <v>151</v>
      </c>
      <c r="D72" s="218" t="s">
        <v>152</v>
      </c>
      <c r="E72" s="219" t="s">
        <v>66</v>
      </c>
      <c r="F72" s="544">
        <v>28269</v>
      </c>
      <c r="G72" s="209"/>
      <c r="H72" s="210"/>
      <c r="I72" s="549"/>
      <c r="J72" s="470">
        <v>0</v>
      </c>
      <c r="K72" s="993">
        <f t="shared" ref="K72:K85" si="15">(+F72+G72+H72+J72)</f>
        <v>28269</v>
      </c>
      <c r="L72" s="792">
        <f t="shared" si="12"/>
        <v>9838</v>
      </c>
      <c r="M72" s="994">
        <v>495</v>
      </c>
      <c r="N72" s="995">
        <v>0</v>
      </c>
      <c r="O72" s="994">
        <f>ROUND((K72*0.0145),0)</f>
        <v>410</v>
      </c>
      <c r="P72" s="994">
        <v>187</v>
      </c>
      <c r="Q72" s="996">
        <v>8310</v>
      </c>
      <c r="R72" s="997">
        <v>486</v>
      </c>
      <c r="S72" s="995">
        <f t="shared" si="14"/>
        <v>19726</v>
      </c>
      <c r="T72" s="995">
        <f t="shared" ref="T72:T77" si="16">SUM(K72+S72)</f>
        <v>47995</v>
      </c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 ht="12.75" customHeight="1">
      <c r="A73" s="478">
        <f t="shared" si="13"/>
        <v>35</v>
      </c>
      <c r="B73" s="217">
        <v>6586</v>
      </c>
      <c r="C73" s="218" t="s">
        <v>70</v>
      </c>
      <c r="D73" s="218" t="s">
        <v>153</v>
      </c>
      <c r="E73" s="506" t="s">
        <v>154</v>
      </c>
      <c r="F73" s="507">
        <v>31169</v>
      </c>
      <c r="G73" s="209"/>
      <c r="H73" s="210"/>
      <c r="I73" s="998"/>
      <c r="J73" s="470">
        <v>0</v>
      </c>
      <c r="K73" s="999">
        <f t="shared" si="15"/>
        <v>31169</v>
      </c>
      <c r="L73" s="792">
        <f t="shared" si="12"/>
        <v>10847</v>
      </c>
      <c r="M73" s="1000">
        <v>495</v>
      </c>
      <c r="N73" s="999">
        <v>0</v>
      </c>
      <c r="O73" s="208">
        <f t="shared" ref="O73:O86" si="17">+ROUND((K73*0.0145),0)</f>
        <v>452</v>
      </c>
      <c r="P73" s="1000">
        <v>187</v>
      </c>
      <c r="Q73" s="1001">
        <v>8310</v>
      </c>
      <c r="R73" s="1001">
        <v>486</v>
      </c>
      <c r="S73" s="999">
        <f t="shared" si="14"/>
        <v>20777</v>
      </c>
      <c r="T73" s="1002">
        <f t="shared" si="16"/>
        <v>51946</v>
      </c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 ht="13.2">
      <c r="A74" s="478">
        <f t="shared" si="13"/>
        <v>36</v>
      </c>
      <c r="B74" s="217">
        <v>6858</v>
      </c>
      <c r="C74" s="218" t="s">
        <v>70</v>
      </c>
      <c r="D74" s="218" t="s">
        <v>155</v>
      </c>
      <c r="E74" s="219" t="s">
        <v>154</v>
      </c>
      <c r="F74" s="1003">
        <v>30169</v>
      </c>
      <c r="G74" s="546"/>
      <c r="H74" s="547"/>
      <c r="I74" s="548"/>
      <c r="J74" s="470">
        <v>0</v>
      </c>
      <c r="K74" s="999">
        <f t="shared" si="15"/>
        <v>30169</v>
      </c>
      <c r="L74" s="792">
        <f t="shared" si="12"/>
        <v>10499</v>
      </c>
      <c r="M74" s="208">
        <v>495</v>
      </c>
      <c r="N74" s="999">
        <v>0</v>
      </c>
      <c r="O74" s="208">
        <f t="shared" si="17"/>
        <v>437</v>
      </c>
      <c r="P74" s="208">
        <v>187</v>
      </c>
      <c r="Q74" s="1000">
        <v>8310</v>
      </c>
      <c r="R74" s="1000">
        <v>486</v>
      </c>
      <c r="S74" s="999">
        <f t="shared" si="14"/>
        <v>20414</v>
      </c>
      <c r="T74" s="1002">
        <f t="shared" si="16"/>
        <v>50583</v>
      </c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 ht="12.75" customHeight="1">
      <c r="A75" s="478">
        <f t="shared" si="13"/>
        <v>37</v>
      </c>
      <c r="B75" s="217">
        <v>6982</v>
      </c>
      <c r="C75" s="218" t="s">
        <v>77</v>
      </c>
      <c r="D75" s="218" t="s">
        <v>156</v>
      </c>
      <c r="E75" s="219" t="s">
        <v>81</v>
      </c>
      <c r="F75" s="544">
        <v>32355</v>
      </c>
      <c r="G75" s="209"/>
      <c r="H75" s="210"/>
      <c r="I75" s="1004"/>
      <c r="J75" s="470">
        <v>0</v>
      </c>
      <c r="K75" s="999">
        <f t="shared" si="15"/>
        <v>32355</v>
      </c>
      <c r="L75" s="792">
        <f t="shared" si="12"/>
        <v>11260</v>
      </c>
      <c r="M75" s="208">
        <v>495</v>
      </c>
      <c r="N75" s="999">
        <v>0</v>
      </c>
      <c r="O75" s="208">
        <f t="shared" si="17"/>
        <v>469</v>
      </c>
      <c r="P75" s="208">
        <v>187</v>
      </c>
      <c r="Q75" s="1000">
        <v>8310</v>
      </c>
      <c r="R75" s="1000">
        <v>486</v>
      </c>
      <c r="S75" s="999">
        <f t="shared" si="14"/>
        <v>21207</v>
      </c>
      <c r="T75" s="1002">
        <f t="shared" si="16"/>
        <v>53562</v>
      </c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 ht="12.75" customHeight="1">
      <c r="A76" s="478">
        <f t="shared" si="13"/>
        <v>38</v>
      </c>
      <c r="B76" s="217">
        <v>6977</v>
      </c>
      <c r="C76" s="218" t="s">
        <v>88</v>
      </c>
      <c r="D76" s="218" t="s">
        <v>157</v>
      </c>
      <c r="E76" s="506" t="s">
        <v>98</v>
      </c>
      <c r="F76" s="507">
        <v>49731</v>
      </c>
      <c r="G76" s="209"/>
      <c r="H76" s="210"/>
      <c r="I76" s="508"/>
      <c r="J76" s="470">
        <v>0</v>
      </c>
      <c r="K76" s="999">
        <f t="shared" si="15"/>
        <v>49731</v>
      </c>
      <c r="L76" s="792">
        <f t="shared" si="12"/>
        <v>17306</v>
      </c>
      <c r="M76" s="208">
        <v>495</v>
      </c>
      <c r="N76" s="999">
        <v>0</v>
      </c>
      <c r="O76" s="208">
        <f t="shared" si="17"/>
        <v>721</v>
      </c>
      <c r="P76" s="208">
        <v>187</v>
      </c>
      <c r="Q76" s="1000">
        <v>8310</v>
      </c>
      <c r="R76" s="1000">
        <v>486</v>
      </c>
      <c r="S76" s="999">
        <f t="shared" si="14"/>
        <v>27505</v>
      </c>
      <c r="T76" s="1002">
        <f t="shared" si="16"/>
        <v>77236</v>
      </c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 ht="13.2">
      <c r="A77" s="478">
        <f t="shared" si="13"/>
        <v>39</v>
      </c>
      <c r="B77" s="217">
        <v>6852</v>
      </c>
      <c r="C77" s="218" t="s">
        <v>99</v>
      </c>
      <c r="D77" s="218" t="s">
        <v>158</v>
      </c>
      <c r="E77" s="219" t="s">
        <v>81</v>
      </c>
      <c r="F77" s="544">
        <v>32355</v>
      </c>
      <c r="G77" s="209"/>
      <c r="H77" s="210"/>
      <c r="I77" s="1004"/>
      <c r="J77" s="470">
        <v>0</v>
      </c>
      <c r="K77" s="999">
        <f t="shared" si="15"/>
        <v>32355</v>
      </c>
      <c r="L77" s="792">
        <f t="shared" si="12"/>
        <v>11260</v>
      </c>
      <c r="M77" s="208">
        <v>495</v>
      </c>
      <c r="N77" s="999">
        <v>0</v>
      </c>
      <c r="O77" s="208">
        <f t="shared" si="17"/>
        <v>469</v>
      </c>
      <c r="P77" s="208">
        <v>187</v>
      </c>
      <c r="Q77" s="1000">
        <v>8310</v>
      </c>
      <c r="R77" s="1000">
        <v>486</v>
      </c>
      <c r="S77" s="999">
        <f t="shared" si="14"/>
        <v>21207</v>
      </c>
      <c r="T77" s="1002">
        <f t="shared" si="16"/>
        <v>53562</v>
      </c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 ht="13.2">
      <c r="A78" s="478">
        <f t="shared" si="13"/>
        <v>40</v>
      </c>
      <c r="B78" s="217">
        <v>6525</v>
      </c>
      <c r="C78" s="218" t="s">
        <v>99</v>
      </c>
      <c r="D78" s="218" t="s">
        <v>159</v>
      </c>
      <c r="E78" s="506" t="s">
        <v>81</v>
      </c>
      <c r="F78" s="544">
        <v>32355</v>
      </c>
      <c r="G78" s="209"/>
      <c r="H78" s="210"/>
      <c r="I78" s="1004"/>
      <c r="J78" s="470">
        <v>0</v>
      </c>
      <c r="K78" s="999">
        <f t="shared" si="15"/>
        <v>32355</v>
      </c>
      <c r="L78" s="792">
        <f t="shared" si="12"/>
        <v>11260</v>
      </c>
      <c r="M78" s="208">
        <v>495</v>
      </c>
      <c r="N78" s="999">
        <v>0</v>
      </c>
      <c r="O78" s="208">
        <f t="shared" si="17"/>
        <v>469</v>
      </c>
      <c r="P78" s="208">
        <v>187</v>
      </c>
      <c r="Q78" s="1000">
        <v>8310</v>
      </c>
      <c r="R78" s="1000">
        <v>486</v>
      </c>
      <c r="S78" s="999">
        <f t="shared" si="14"/>
        <v>21207</v>
      </c>
      <c r="T78" s="1005">
        <f>K78+S78</f>
        <v>53562</v>
      </c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 ht="13.2">
      <c r="A79" s="478">
        <f>SUM(A78+1)</f>
        <v>41</v>
      </c>
      <c r="B79" s="217">
        <v>7203</v>
      </c>
      <c r="C79" s="1006" t="s">
        <v>160</v>
      </c>
      <c r="D79" s="218" t="s">
        <v>161</v>
      </c>
      <c r="E79" s="506" t="s">
        <v>81</v>
      </c>
      <c r="F79" s="1007">
        <v>32355</v>
      </c>
      <c r="G79" s="209"/>
      <c r="H79" s="210"/>
      <c r="I79" s="1008"/>
      <c r="J79" s="470">
        <v>0</v>
      </c>
      <c r="K79" s="1005">
        <f t="shared" si="15"/>
        <v>32355</v>
      </c>
      <c r="L79" s="792">
        <f t="shared" si="12"/>
        <v>11260</v>
      </c>
      <c r="M79" s="1005">
        <v>495</v>
      </c>
      <c r="N79" s="999">
        <v>0</v>
      </c>
      <c r="O79" s="208">
        <f t="shared" si="17"/>
        <v>469</v>
      </c>
      <c r="P79" s="1005">
        <v>187</v>
      </c>
      <c r="Q79" s="1009">
        <v>8310</v>
      </c>
      <c r="R79" s="1000">
        <v>486</v>
      </c>
      <c r="S79" s="999">
        <f t="shared" si="14"/>
        <v>21207</v>
      </c>
      <c r="T79" s="1002">
        <f>SUM(K79+S79)</f>
        <v>53562</v>
      </c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 ht="26.4">
      <c r="A80" s="478">
        <f t="shared" si="13"/>
        <v>42</v>
      </c>
      <c r="B80" s="468">
        <v>6857</v>
      </c>
      <c r="C80" s="785" t="s">
        <v>162</v>
      </c>
      <c r="D80" s="785" t="s">
        <v>163</v>
      </c>
      <c r="E80" s="1010" t="s">
        <v>164</v>
      </c>
      <c r="F80" s="1011">
        <v>80060</v>
      </c>
      <c r="G80" s="788"/>
      <c r="H80" s="788"/>
      <c r="I80" s="1012"/>
      <c r="J80" s="470">
        <v>0</v>
      </c>
      <c r="K80" s="724">
        <f t="shared" si="15"/>
        <v>80060</v>
      </c>
      <c r="L80" s="792">
        <f t="shared" si="12"/>
        <v>27861</v>
      </c>
      <c r="M80" s="464">
        <v>495</v>
      </c>
      <c r="N80" s="724">
        <v>0</v>
      </c>
      <c r="O80" s="464">
        <f t="shared" si="17"/>
        <v>1161</v>
      </c>
      <c r="P80" s="464">
        <v>187</v>
      </c>
      <c r="Q80" s="780">
        <v>8310</v>
      </c>
      <c r="R80" s="725">
        <v>486</v>
      </c>
      <c r="S80" s="724">
        <f t="shared" si="14"/>
        <v>38500</v>
      </c>
      <c r="T80" s="641">
        <f>SUM(K80+S80)</f>
        <v>118560</v>
      </c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66" ht="13.2">
      <c r="A81" s="478">
        <f t="shared" si="13"/>
        <v>43</v>
      </c>
      <c r="B81" s="784">
        <v>7050</v>
      </c>
      <c r="C81" s="785" t="s">
        <v>116</v>
      </c>
      <c r="D81" s="785" t="s">
        <v>165</v>
      </c>
      <c r="E81" s="1010" t="s">
        <v>118</v>
      </c>
      <c r="F81" s="1011">
        <v>60875</v>
      </c>
      <c r="G81" s="788"/>
      <c r="H81" s="788"/>
      <c r="I81" s="1013"/>
      <c r="J81" s="790">
        <v>0</v>
      </c>
      <c r="K81" s="791">
        <f t="shared" si="15"/>
        <v>60875</v>
      </c>
      <c r="L81" s="792">
        <f t="shared" si="12"/>
        <v>21185</v>
      </c>
      <c r="M81" s="793">
        <v>495</v>
      </c>
      <c r="N81" s="791">
        <v>0</v>
      </c>
      <c r="O81" s="793">
        <f t="shared" si="17"/>
        <v>883</v>
      </c>
      <c r="P81" s="793">
        <v>187</v>
      </c>
      <c r="Q81" s="794">
        <v>8310</v>
      </c>
      <c r="R81" s="794">
        <v>486</v>
      </c>
      <c r="S81" s="791">
        <f t="shared" si="14"/>
        <v>31546</v>
      </c>
      <c r="T81" s="467">
        <f>SUM(K81+S81)</f>
        <v>92421</v>
      </c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</row>
    <row r="82" spans="1:66" ht="26.4">
      <c r="A82" s="478">
        <f t="shared" si="13"/>
        <v>44</v>
      </c>
      <c r="B82" s="468">
        <v>6517</v>
      </c>
      <c r="C82" s="492" t="s">
        <v>166</v>
      </c>
      <c r="D82" s="492" t="s">
        <v>167</v>
      </c>
      <c r="E82" s="469" t="s">
        <v>149</v>
      </c>
      <c r="F82" s="1014">
        <v>54918</v>
      </c>
      <c r="G82" s="250"/>
      <c r="H82" s="250"/>
      <c r="I82" s="552"/>
      <c r="J82" s="554">
        <v>0</v>
      </c>
      <c r="K82" s="463">
        <f t="shared" si="15"/>
        <v>54918</v>
      </c>
      <c r="L82" s="985">
        <f t="shared" si="12"/>
        <v>19111</v>
      </c>
      <c r="M82" s="466">
        <v>495</v>
      </c>
      <c r="N82" s="463">
        <v>0</v>
      </c>
      <c r="O82" s="465">
        <f t="shared" si="17"/>
        <v>796</v>
      </c>
      <c r="P82" s="466">
        <v>187</v>
      </c>
      <c r="Q82" s="1015">
        <v>8310</v>
      </c>
      <c r="R82" s="466">
        <v>486</v>
      </c>
      <c r="S82" s="463">
        <f t="shared" si="14"/>
        <v>29385</v>
      </c>
      <c r="T82" s="726">
        <f>SUM(K82+S82)</f>
        <v>84303</v>
      </c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</row>
    <row r="83" spans="1:66" ht="13.2">
      <c r="A83" s="478">
        <f t="shared" si="13"/>
        <v>45</v>
      </c>
      <c r="B83" s="468">
        <v>6850</v>
      </c>
      <c r="C83" s="492" t="s">
        <v>168</v>
      </c>
      <c r="D83" s="492" t="s">
        <v>169</v>
      </c>
      <c r="E83" s="469" t="s">
        <v>107</v>
      </c>
      <c r="F83" s="1014">
        <v>41371</v>
      </c>
      <c r="G83" s="250"/>
      <c r="H83" s="250"/>
      <c r="I83" s="552"/>
      <c r="J83" s="470">
        <v>0</v>
      </c>
      <c r="K83" s="724">
        <f t="shared" si="15"/>
        <v>41371</v>
      </c>
      <c r="L83" s="792">
        <f t="shared" si="12"/>
        <v>14397</v>
      </c>
      <c r="M83" s="464">
        <v>495</v>
      </c>
      <c r="N83" s="724">
        <v>0</v>
      </c>
      <c r="O83" s="464">
        <f t="shared" si="17"/>
        <v>600</v>
      </c>
      <c r="P83" s="464">
        <v>187</v>
      </c>
      <c r="Q83" s="725">
        <v>8310</v>
      </c>
      <c r="R83" s="725">
        <v>486</v>
      </c>
      <c r="S83" s="724">
        <f t="shared" si="14"/>
        <v>24475</v>
      </c>
      <c r="T83" s="1016">
        <f>K83+S83</f>
        <v>65846</v>
      </c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</row>
    <row r="84" spans="1:66" ht="26.4">
      <c r="A84" s="478">
        <f t="shared" si="13"/>
        <v>46</v>
      </c>
      <c r="B84" s="468">
        <v>6557</v>
      </c>
      <c r="C84" s="492" t="s">
        <v>170</v>
      </c>
      <c r="D84" s="492" t="s">
        <v>171</v>
      </c>
      <c r="E84" s="469" t="s">
        <v>98</v>
      </c>
      <c r="F84" s="1017">
        <v>49731</v>
      </c>
      <c r="G84" s="1018"/>
      <c r="H84" s="1018"/>
      <c r="I84" s="1019"/>
      <c r="J84" s="470">
        <v>0</v>
      </c>
      <c r="K84" s="724">
        <f t="shared" si="15"/>
        <v>49731</v>
      </c>
      <c r="L84" s="792">
        <f t="shared" si="12"/>
        <v>17306</v>
      </c>
      <c r="M84" s="464">
        <v>495</v>
      </c>
      <c r="N84" s="724">
        <v>0</v>
      </c>
      <c r="O84" s="464">
        <f t="shared" si="17"/>
        <v>721</v>
      </c>
      <c r="P84" s="464">
        <v>187</v>
      </c>
      <c r="Q84" s="725">
        <v>8310</v>
      </c>
      <c r="R84" s="725">
        <v>486</v>
      </c>
      <c r="S84" s="724">
        <f>L84+M84+N84+O84+P84+Q84+R84</f>
        <v>27505</v>
      </c>
      <c r="T84" s="641">
        <f>SUM(K84+S84)</f>
        <v>77236</v>
      </c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</row>
    <row r="85" spans="1:66" ht="13.2">
      <c r="A85" s="478">
        <f t="shared" si="13"/>
        <v>47</v>
      </c>
      <c r="B85" s="784">
        <v>6851</v>
      </c>
      <c r="C85" s="785" t="s">
        <v>172</v>
      </c>
      <c r="D85" s="785" t="s">
        <v>173</v>
      </c>
      <c r="E85" s="1010" t="s">
        <v>128</v>
      </c>
      <c r="F85" s="790">
        <v>73072</v>
      </c>
      <c r="G85" s="788"/>
      <c r="H85" s="788"/>
      <c r="I85" s="789"/>
      <c r="J85" s="790">
        <v>0</v>
      </c>
      <c r="K85" s="791">
        <f t="shared" si="15"/>
        <v>73072</v>
      </c>
      <c r="L85" s="792">
        <f t="shared" si="12"/>
        <v>25429</v>
      </c>
      <c r="M85" s="793">
        <v>495</v>
      </c>
      <c r="N85" s="791">
        <v>0</v>
      </c>
      <c r="O85" s="793">
        <f t="shared" si="17"/>
        <v>1060</v>
      </c>
      <c r="P85" s="793">
        <v>187</v>
      </c>
      <c r="Q85" s="794">
        <v>8310</v>
      </c>
      <c r="R85" s="794">
        <v>486</v>
      </c>
      <c r="S85" s="791">
        <f>+L85+M85+N85+O85+P85+Q85+R85</f>
        <v>35967</v>
      </c>
      <c r="T85" s="1020">
        <f>SUM(K85,S85)</f>
        <v>109039</v>
      </c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</row>
    <row r="86" spans="1:66" ht="12.75" customHeight="1">
      <c r="A86" s="48">
        <f t="shared" si="13"/>
        <v>48</v>
      </c>
      <c r="B86" s="217">
        <v>6911</v>
      </c>
      <c r="C86" s="1021" t="s">
        <v>174</v>
      </c>
      <c r="D86" s="1021" t="s">
        <v>175</v>
      </c>
      <c r="E86" s="219" t="s">
        <v>149</v>
      </c>
      <c r="F86" s="1003">
        <v>54918</v>
      </c>
      <c r="G86" s="546"/>
      <c r="H86" s="547"/>
      <c r="I86" s="548"/>
      <c r="J86" s="470">
        <v>0</v>
      </c>
      <c r="K86" s="1022">
        <f>SUM(F86,G86,H86,J86)</f>
        <v>54918</v>
      </c>
      <c r="L86" s="792">
        <f t="shared" si="12"/>
        <v>19111</v>
      </c>
      <c r="M86" s="1022">
        <v>495</v>
      </c>
      <c r="N86" s="999">
        <v>0</v>
      </c>
      <c r="O86" s="208">
        <f t="shared" si="17"/>
        <v>796</v>
      </c>
      <c r="P86" s="1022">
        <v>187</v>
      </c>
      <c r="Q86" s="1009">
        <v>8310</v>
      </c>
      <c r="R86" s="1000">
        <v>486</v>
      </c>
      <c r="S86" s="999">
        <f>+L86+M86+N86+O86+P86+Q86+R86</f>
        <v>29385</v>
      </c>
      <c r="T86" s="1002">
        <f>SUM(K86+S86)</f>
        <v>84303</v>
      </c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66" ht="13.2">
      <c r="A87" s="207">
        <f t="shared" si="13"/>
        <v>49</v>
      </c>
      <c r="B87" s="217"/>
      <c r="C87" s="218"/>
      <c r="D87" s="218"/>
      <c r="E87" s="506"/>
      <c r="F87" s="544"/>
      <c r="G87" s="209"/>
      <c r="H87" s="210"/>
      <c r="I87" s="1004"/>
      <c r="J87" s="470"/>
      <c r="K87" s="999"/>
      <c r="L87" s="792">
        <f t="shared" si="12"/>
        <v>0</v>
      </c>
      <c r="M87" s="208"/>
      <c r="N87" s="999"/>
      <c r="O87" s="208"/>
      <c r="P87" s="208"/>
      <c r="Q87" s="1000"/>
      <c r="R87" s="1000"/>
      <c r="S87" s="999"/>
      <c r="T87" s="1002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66" ht="13.2">
      <c r="A88" s="207">
        <f t="shared" si="13"/>
        <v>50</v>
      </c>
      <c r="B88" s="247"/>
      <c r="C88" s="476"/>
      <c r="D88" s="476"/>
      <c r="E88" s="471"/>
      <c r="F88" s="475"/>
      <c r="G88" s="472"/>
      <c r="H88" s="472"/>
      <c r="I88" s="473"/>
      <c r="J88" s="474"/>
      <c r="K88" s="559"/>
      <c r="L88" s="792">
        <f t="shared" si="12"/>
        <v>0</v>
      </c>
      <c r="M88" s="559"/>
      <c r="N88" s="556"/>
      <c r="O88" s="367"/>
      <c r="P88" s="559"/>
      <c r="Q88" s="558"/>
      <c r="R88" s="557"/>
      <c r="S88" s="556"/>
      <c r="T88" s="559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66" ht="13.2">
      <c r="A89" s="252"/>
      <c r="B89" s="253"/>
      <c r="C89" s="124"/>
      <c r="D89" s="125" t="s">
        <v>176</v>
      </c>
      <c r="E89" s="126" t="s">
        <v>122</v>
      </c>
      <c r="F89" s="185">
        <f>SUM(F64:F88)</f>
        <v>1229470</v>
      </c>
      <c r="G89" s="185">
        <f>SUM(G64:G88)</f>
        <v>0</v>
      </c>
      <c r="H89" s="185">
        <f>SUM(H64:H88)</f>
        <v>0</v>
      </c>
      <c r="I89" s="126" t="s">
        <v>122</v>
      </c>
      <c r="J89" s="185">
        <f t="shared" ref="J89:T89" si="18">SUM(J64:J88)</f>
        <v>3439</v>
      </c>
      <c r="K89" s="185">
        <f t="shared" si="18"/>
        <v>1232909</v>
      </c>
      <c r="L89" s="185">
        <f t="shared" si="18"/>
        <v>429054</v>
      </c>
      <c r="M89" s="185">
        <f t="shared" si="18"/>
        <v>11385</v>
      </c>
      <c r="N89" s="185">
        <f t="shared" si="18"/>
        <v>0</v>
      </c>
      <c r="O89" s="185">
        <f t="shared" si="18"/>
        <v>17876</v>
      </c>
      <c r="P89" s="185">
        <f t="shared" si="18"/>
        <v>4301</v>
      </c>
      <c r="Q89" s="185">
        <f t="shared" si="18"/>
        <v>165894.58000000002</v>
      </c>
      <c r="R89" s="185">
        <f t="shared" si="18"/>
        <v>9977.5400000000009</v>
      </c>
      <c r="S89" s="185">
        <f t="shared" si="18"/>
        <v>638488.12</v>
      </c>
      <c r="T89" s="185">
        <f t="shared" si="18"/>
        <v>1871397.12</v>
      </c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66" ht="13.2">
      <c r="A90" s="252"/>
      <c r="B90" s="253"/>
      <c r="C90" s="124"/>
      <c r="D90" s="181" t="s">
        <v>177</v>
      </c>
      <c r="E90" s="182" t="s">
        <v>122</v>
      </c>
      <c r="F90" s="184">
        <f>SUM(F42+F89)</f>
        <v>2409518</v>
      </c>
      <c r="G90" s="184">
        <f t="shared" ref="G90:H90" si="19">SUM(G42+G89)</f>
        <v>0</v>
      </c>
      <c r="H90" s="184">
        <f t="shared" si="19"/>
        <v>0</v>
      </c>
      <c r="I90" s="183" t="s">
        <v>122</v>
      </c>
      <c r="J90" s="184">
        <f>SUM(J42+J89)</f>
        <v>7345</v>
      </c>
      <c r="K90" s="184">
        <f t="shared" ref="K90:T90" si="20">SUM(K42+K89)</f>
        <v>2420425</v>
      </c>
      <c r="L90" s="184">
        <f t="shared" si="20"/>
        <v>841833</v>
      </c>
      <c r="M90" s="184">
        <f t="shared" si="20"/>
        <v>23760</v>
      </c>
      <c r="N90" s="184">
        <f t="shared" si="20"/>
        <v>0</v>
      </c>
      <c r="O90" s="184">
        <f t="shared" si="20"/>
        <v>35094</v>
      </c>
      <c r="P90" s="184">
        <f t="shared" si="20"/>
        <v>8976</v>
      </c>
      <c r="Q90" s="184">
        <f t="shared" si="20"/>
        <v>396839.58</v>
      </c>
      <c r="R90" s="184">
        <f t="shared" si="20"/>
        <v>21494.54</v>
      </c>
      <c r="S90" s="184">
        <f t="shared" si="20"/>
        <v>1327997.1200000001</v>
      </c>
      <c r="T90" s="184">
        <f t="shared" si="20"/>
        <v>3748422.12</v>
      </c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66" ht="13.2">
      <c r="A91" s="3" t="s">
        <v>123</v>
      </c>
      <c r="B91" s="254"/>
      <c r="C91" s="254"/>
      <c r="D91" s="255"/>
      <c r="E91" s="256"/>
      <c r="F91" s="257"/>
      <c r="G91" s="257"/>
      <c r="H91" s="257"/>
      <c r="I91" s="258"/>
      <c r="J91" s="257"/>
      <c r="K91" s="251"/>
      <c r="L91" s="251"/>
      <c r="M91" s="251"/>
      <c r="N91" s="251"/>
      <c r="O91" s="251"/>
      <c r="P91" s="251"/>
      <c r="Q91" s="251"/>
      <c r="R91" s="251"/>
      <c r="S91" s="251"/>
      <c r="T91" s="251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66" ht="13.2">
      <c r="A92" s="3" t="s">
        <v>124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66" ht="13.2">
      <c r="A93" s="275" t="s">
        <v>125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1265"/>
      <c r="M93" s="1265"/>
      <c r="N93" s="4"/>
      <c r="O93" s="4"/>
      <c r="P93" s="4"/>
      <c r="Q93" s="4"/>
      <c r="R93" s="4"/>
      <c r="S93" s="4"/>
      <c r="T93" s="4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66" ht="13.2">
      <c r="A94" s="3"/>
      <c r="B94" s="24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66" ht="13.2">
      <c r="A95" s="241"/>
      <c r="B95" s="241"/>
      <c r="C95" s="4"/>
      <c r="D95" s="4"/>
      <c r="E95" s="4"/>
      <c r="F95" s="4"/>
      <c r="G95" s="4"/>
      <c r="H95" s="4"/>
      <c r="I95" s="4"/>
      <c r="J95" s="4"/>
      <c r="K95" s="4"/>
      <c r="L95" s="50"/>
      <c r="M95" s="51"/>
      <c r="N95" s="4"/>
      <c r="O95" s="51"/>
      <c r="P95" s="4"/>
      <c r="Q95" s="50"/>
      <c r="R95" s="4"/>
      <c r="S95" s="4"/>
      <c r="T95" s="4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66" ht="13.2">
      <c r="A96" s="241"/>
      <c r="B96" s="241"/>
      <c r="C96" s="368"/>
      <c r="D96" s="368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ht="13.2">
      <c r="A97" s="241"/>
      <c r="B97" s="369"/>
      <c r="C97" s="370"/>
      <c r="D97" s="370"/>
      <c r="E97" s="371"/>
      <c r="F97" s="372"/>
      <c r="G97" s="373"/>
      <c r="H97" s="373"/>
      <c r="I97" s="374"/>
      <c r="J97" s="375"/>
      <c r="K97" s="376"/>
      <c r="L97" s="377"/>
      <c r="M97" s="378"/>
      <c r="N97" s="376"/>
      <c r="O97" s="379"/>
      <c r="P97" s="378"/>
      <c r="Q97" s="380"/>
      <c r="R97" s="381"/>
      <c r="S97" s="376"/>
      <c r="T97" s="382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ht="13.2">
      <c r="A98" s="241"/>
      <c r="B98" s="383"/>
      <c r="C98" s="384"/>
      <c r="D98" s="384"/>
      <c r="E98" s="385"/>
      <c r="F98" s="386"/>
      <c r="G98" s="387"/>
      <c r="H98" s="387"/>
      <c r="I98" s="388"/>
      <c r="J98" s="389"/>
      <c r="K98" s="390"/>
      <c r="L98" s="377"/>
      <c r="M98" s="391"/>
      <c r="N98" s="390"/>
      <c r="O98" s="392"/>
      <c r="P98" s="391"/>
      <c r="Q98" s="393"/>
      <c r="R98" s="393"/>
      <c r="S98" s="390"/>
      <c r="T98" s="394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ht="13.2">
      <c r="A99" s="5"/>
      <c r="B99" s="383"/>
      <c r="C99" s="384"/>
      <c r="D99" s="384"/>
      <c r="E99" s="395"/>
      <c r="F99" s="396"/>
      <c r="G99" s="397"/>
      <c r="H99" s="397"/>
      <c r="I99" s="398"/>
      <c r="J99" s="389"/>
      <c r="K99" s="390"/>
      <c r="L99" s="377"/>
      <c r="M99" s="399"/>
      <c r="N99" s="390"/>
      <c r="O99" s="392"/>
      <c r="P99" s="399"/>
      <c r="Q99" s="400"/>
      <c r="R99" s="391"/>
      <c r="S99" s="390"/>
      <c r="T99" s="394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ht="13.2">
      <c r="A100" s="5"/>
      <c r="B100" s="383"/>
      <c r="C100" s="384"/>
      <c r="D100" s="384"/>
      <c r="E100" s="395"/>
      <c r="F100" s="401"/>
      <c r="G100" s="397"/>
      <c r="H100" s="397"/>
      <c r="I100" s="402"/>
      <c r="J100" s="389"/>
      <c r="K100" s="390"/>
      <c r="L100" s="377"/>
      <c r="M100" s="399"/>
      <c r="N100" s="390"/>
      <c r="O100" s="392"/>
      <c r="P100" s="399"/>
      <c r="Q100" s="391"/>
      <c r="R100" s="391"/>
      <c r="S100" s="390"/>
      <c r="T100" s="394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ht="13.2">
      <c r="A101" s="5"/>
      <c r="B101" s="383"/>
      <c r="C101" s="384"/>
      <c r="D101" s="384"/>
      <c r="E101" s="395"/>
      <c r="F101" s="396"/>
      <c r="G101" s="397"/>
      <c r="H101" s="397"/>
      <c r="I101" s="402"/>
      <c r="J101" s="389"/>
      <c r="K101" s="390"/>
      <c r="L101" s="377"/>
      <c r="M101" s="399"/>
      <c r="N101" s="390"/>
      <c r="O101" s="392"/>
      <c r="P101" s="399"/>
      <c r="Q101" s="403"/>
      <c r="R101" s="391"/>
      <c r="S101" s="390"/>
      <c r="T101" s="394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ht="13.2">
      <c r="A102" s="5"/>
      <c r="B102" s="383"/>
      <c r="C102" s="384"/>
      <c r="D102" s="384"/>
      <c r="E102" s="395"/>
      <c r="F102" s="389"/>
      <c r="G102" s="387"/>
      <c r="H102" s="387"/>
      <c r="I102" s="404"/>
      <c r="J102" s="389"/>
      <c r="K102" s="390"/>
      <c r="L102" s="377"/>
      <c r="M102" s="932"/>
      <c r="N102" s="390"/>
      <c r="O102" s="392"/>
      <c r="P102" s="399"/>
      <c r="Q102" s="403"/>
      <c r="R102" s="391"/>
      <c r="S102" s="390"/>
      <c r="T102" s="394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ht="13.2">
      <c r="A103" s="5"/>
      <c r="B103" s="405"/>
      <c r="C103" s="406"/>
      <c r="D103" s="406"/>
      <c r="E103" s="407"/>
      <c r="F103" s="408"/>
      <c r="G103" s="409"/>
      <c r="H103" s="409"/>
      <c r="I103" s="410"/>
      <c r="J103" s="411"/>
      <c r="K103" s="412"/>
      <c r="L103" s="413"/>
      <c r="M103" s="933"/>
      <c r="N103" s="412"/>
      <c r="O103" s="415"/>
      <c r="P103" s="414"/>
      <c r="Q103" s="416"/>
      <c r="R103" s="417"/>
      <c r="S103" s="412"/>
      <c r="T103" s="418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ht="13.2">
      <c r="A104" s="5"/>
      <c r="B104" s="405"/>
      <c r="C104" s="406"/>
      <c r="D104" s="406"/>
      <c r="E104" s="419"/>
      <c r="F104" s="420"/>
      <c r="G104" s="421"/>
      <c r="H104" s="421"/>
      <c r="I104" s="422"/>
      <c r="J104" s="423"/>
      <c r="K104" s="412"/>
      <c r="L104" s="424"/>
      <c r="M104" s="933"/>
      <c r="N104" s="412"/>
      <c r="O104" s="415"/>
      <c r="P104" s="414"/>
      <c r="Q104" s="417"/>
      <c r="R104" s="417"/>
      <c r="S104" s="412"/>
      <c r="T104" s="418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ht="13.2">
      <c r="A105" s="5"/>
      <c r="B105" s="383"/>
      <c r="C105" s="384"/>
      <c r="D105" s="384"/>
      <c r="E105" s="385"/>
      <c r="F105" s="386"/>
      <c r="G105" s="387"/>
      <c r="H105" s="387"/>
      <c r="I105" s="425"/>
      <c r="J105" s="389"/>
      <c r="K105" s="390"/>
      <c r="L105" s="377"/>
      <c r="M105" s="932"/>
      <c r="N105" s="390"/>
      <c r="O105" s="392"/>
      <c r="P105" s="399"/>
      <c r="Q105" s="391"/>
      <c r="R105" s="391"/>
      <c r="S105" s="390"/>
      <c r="T105" s="394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ht="13.2">
      <c r="A106" s="5"/>
      <c r="B106" s="383"/>
      <c r="C106" s="384"/>
      <c r="D106" s="384"/>
      <c r="E106" s="395"/>
      <c r="F106" s="401"/>
      <c r="G106" s="387"/>
      <c r="H106" s="387"/>
      <c r="I106" s="426"/>
      <c r="J106" s="389"/>
      <c r="K106" s="390"/>
      <c r="L106" s="377"/>
      <c r="M106" s="932"/>
      <c r="N106" s="390"/>
      <c r="O106" s="392"/>
      <c r="P106" s="399"/>
      <c r="Q106" s="403"/>
      <c r="R106" s="391"/>
      <c r="S106" s="390"/>
      <c r="T106" s="394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ht="13.2">
      <c r="A107" s="5"/>
      <c r="B107" s="383"/>
      <c r="C107" s="427"/>
      <c r="D107" s="427"/>
      <c r="E107" s="395"/>
      <c r="F107" s="401"/>
      <c r="G107" s="397"/>
      <c r="H107" s="397"/>
      <c r="I107" s="402"/>
      <c r="J107" s="389"/>
      <c r="K107" s="396"/>
      <c r="L107" s="377"/>
      <c r="M107" s="934"/>
      <c r="N107" s="390"/>
      <c r="O107" s="392"/>
      <c r="P107" s="396"/>
      <c r="Q107" s="403"/>
      <c r="R107" s="391"/>
      <c r="S107" s="390"/>
      <c r="T107" s="396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ht="13.2">
      <c r="A108" s="5"/>
      <c r="B108" s="383"/>
      <c r="C108" s="384"/>
      <c r="D108" s="384"/>
      <c r="E108" s="395"/>
      <c r="F108" s="389"/>
      <c r="G108" s="387"/>
      <c r="H108" s="387"/>
      <c r="I108" s="425"/>
      <c r="J108" s="389"/>
      <c r="K108" s="390"/>
      <c r="L108" s="377"/>
      <c r="M108" s="932"/>
      <c r="N108" s="390"/>
      <c r="O108" s="392"/>
      <c r="P108" s="399"/>
      <c r="Q108" s="391"/>
      <c r="R108" s="391"/>
      <c r="S108" s="390"/>
      <c r="T108" s="394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ht="13.2">
      <c r="A109" s="5"/>
      <c r="B109" s="383"/>
      <c r="C109" s="384"/>
      <c r="D109" s="384"/>
      <c r="E109" s="395"/>
      <c r="F109" s="389"/>
      <c r="G109" s="428"/>
      <c r="H109" s="428"/>
      <c r="I109" s="429"/>
      <c r="J109" s="389"/>
      <c r="K109" s="376"/>
      <c r="L109" s="377"/>
      <c r="M109" s="932"/>
      <c r="N109" s="390"/>
      <c r="O109" s="392"/>
      <c r="P109" s="399"/>
      <c r="Q109" s="391"/>
      <c r="R109" s="391"/>
      <c r="S109" s="390"/>
      <c r="T109" s="394"/>
      <c r="U109" s="5"/>
      <c r="V109" s="5"/>
      <c r="W109" s="5"/>
      <c r="X109" s="5"/>
      <c r="Y109" s="5"/>
      <c r="Z109" s="5"/>
      <c r="AA109" s="5"/>
    </row>
    <row r="110" spans="1:56" ht="13.2">
      <c r="A110" s="5"/>
      <c r="B110" s="430"/>
      <c r="C110" s="431"/>
      <c r="D110" s="431"/>
      <c r="E110" s="432"/>
      <c r="F110" s="399"/>
      <c r="G110" s="387"/>
      <c r="H110" s="387"/>
      <c r="I110" s="433"/>
      <c r="J110" s="389"/>
      <c r="K110" s="376"/>
      <c r="L110" s="377"/>
      <c r="M110" s="935"/>
      <c r="N110" s="376"/>
      <c r="O110" s="379"/>
      <c r="P110" s="378"/>
      <c r="Q110" s="381"/>
      <c r="R110" s="381"/>
      <c r="S110" s="376"/>
      <c r="T110" s="382"/>
      <c r="U110" s="5"/>
      <c r="V110" s="5"/>
      <c r="W110" s="5"/>
      <c r="X110" s="5"/>
      <c r="Y110" s="5"/>
      <c r="Z110" s="5"/>
      <c r="AA110" s="5"/>
    </row>
    <row r="111" spans="1:56" ht="13.2">
      <c r="A111" s="5"/>
      <c r="B111" s="383"/>
      <c r="C111" s="384"/>
      <c r="D111" s="384"/>
      <c r="E111" s="385"/>
      <c r="F111" s="434"/>
      <c r="G111" s="387"/>
      <c r="H111" s="387"/>
      <c r="I111" s="426"/>
      <c r="J111" s="435"/>
      <c r="K111" s="436"/>
      <c r="L111" s="413"/>
      <c r="M111" s="936"/>
      <c r="N111" s="437"/>
      <c r="O111" s="436"/>
      <c r="P111" s="436"/>
      <c r="Q111" s="438"/>
      <c r="R111" s="439"/>
      <c r="S111" s="436"/>
      <c r="T111" s="436"/>
      <c r="U111" s="5"/>
      <c r="V111" s="5"/>
      <c r="W111" s="5"/>
      <c r="X111" s="5"/>
      <c r="Y111" s="5"/>
      <c r="Z111" s="5"/>
      <c r="AA111" s="5"/>
    </row>
    <row r="112" spans="1:56" ht="13.2">
      <c r="A112" s="5"/>
      <c r="B112" s="369"/>
      <c r="C112" s="370"/>
      <c r="D112" s="370"/>
      <c r="E112" s="371"/>
      <c r="F112" s="375"/>
      <c r="G112" s="421"/>
      <c r="H112" s="421"/>
      <c r="I112" s="440"/>
      <c r="J112" s="441"/>
      <c r="K112" s="376"/>
      <c r="L112" s="442"/>
      <c r="M112" s="935"/>
      <c r="N112" s="376"/>
      <c r="O112" s="379"/>
      <c r="P112" s="378"/>
      <c r="Q112" s="381"/>
      <c r="R112" s="381"/>
      <c r="S112" s="376"/>
      <c r="T112" s="382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937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937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937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937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937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937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937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937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937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937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937"/>
      <c r="N123" s="5"/>
      <c r="O123" s="5"/>
      <c r="P123" s="5"/>
      <c r="Q123" s="5"/>
      <c r="R123" s="5"/>
      <c r="S123" s="5"/>
      <c r="T123" s="5"/>
    </row>
    <row r="124" spans="1:27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937"/>
      <c r="N124" s="5"/>
      <c r="O124" s="5"/>
      <c r="P124" s="5"/>
      <c r="Q124" s="5"/>
      <c r="R124" s="5"/>
      <c r="S124" s="5"/>
      <c r="T124" s="5"/>
    </row>
    <row r="125" spans="1:27">
      <c r="M125" s="938"/>
    </row>
    <row r="126" spans="1:27">
      <c r="M126" s="938"/>
    </row>
    <row r="127" spans="1:27">
      <c r="M127" s="938"/>
    </row>
    <row r="128" spans="1:27">
      <c r="M128" s="938"/>
    </row>
    <row r="129" spans="13:13">
      <c r="M129" s="938"/>
    </row>
    <row r="130" spans="13:13">
      <c r="M130" s="938"/>
    </row>
    <row r="131" spans="13:13">
      <c r="M131" s="938"/>
    </row>
  </sheetData>
  <sortState xmlns:xlrd2="http://schemas.microsoft.com/office/spreadsheetml/2017/richdata2" ref="B72:S86">
    <sortCondition ref="C72:C86"/>
  </sortState>
  <mergeCells count="4">
    <mergeCell ref="I14:J15"/>
    <mergeCell ref="L44:M44"/>
    <mergeCell ref="I61:J62"/>
    <mergeCell ref="L93:M93"/>
  </mergeCells>
  <pageMargins left="0.23622047244094499" right="0.23622047244094499" top="0.90033333333333299" bottom="0.23622047244094499" header="0.31496062992126" footer="0.31496062992126"/>
  <pageSetup paperSize="5" scale="74" fitToHeight="0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BV121"/>
  <sheetViews>
    <sheetView tabSelected="1" view="pageBreakPreview" zoomScaleNormal="100" zoomScaleSheetLayoutView="100" workbookViewId="0">
      <selection activeCell="C86" sqref="C86"/>
    </sheetView>
  </sheetViews>
  <sheetFormatPr defaultColWidth="8.81640625" defaultRowHeight="10.199999999999999"/>
  <cols>
    <col min="1" max="1" width="2.81640625" style="6" customWidth="1"/>
    <col min="2" max="2" width="5.81640625" style="6" customWidth="1"/>
    <col min="3" max="3" width="23.1796875" style="6" customWidth="1"/>
    <col min="4" max="4" width="22" style="6" customWidth="1"/>
    <col min="5" max="5" width="8" style="6" customWidth="1"/>
    <col min="6" max="6" width="8.1796875" style="6" customWidth="1"/>
    <col min="7" max="7" width="8.81640625" style="6" customWidth="1"/>
    <col min="8" max="8" width="8.08984375" style="6" customWidth="1"/>
    <col min="9" max="9" width="9.54296875" style="6" customWidth="1"/>
    <col min="10" max="10" width="6.81640625" style="6" customWidth="1"/>
    <col min="11" max="11" width="7.6328125" style="6" customWidth="1"/>
    <col min="12" max="12" width="10.81640625" style="6" customWidth="1"/>
    <col min="13" max="13" width="9.1796875" style="6" customWidth="1"/>
    <col min="14" max="14" width="8.6328125" style="6" customWidth="1"/>
    <col min="15" max="15" width="8" style="6" customWidth="1"/>
    <col min="16" max="16" width="6.81640625" style="6" customWidth="1"/>
    <col min="17" max="20" width="8.81640625" style="6" customWidth="1"/>
    <col min="21" max="16384" width="8.81640625" style="6"/>
  </cols>
  <sheetData>
    <row r="1" spans="1:74" ht="15.6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0</v>
      </c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3.2">
      <c r="A2" s="3" t="s">
        <v>1</v>
      </c>
      <c r="B2" s="3"/>
      <c r="C2" s="3"/>
      <c r="D2" s="7" t="s">
        <v>2</v>
      </c>
      <c r="E2" s="1"/>
      <c r="F2" s="3" t="s"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8.25" customHeight="1">
      <c r="A3" s="3"/>
      <c r="B3" s="3"/>
      <c r="C3" s="3"/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3.2">
      <c r="A4" s="3" t="s">
        <v>3</v>
      </c>
      <c r="B4" s="3"/>
      <c r="C4" s="3"/>
      <c r="D4" s="7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8.25" customHeight="1">
      <c r="A5" s="3"/>
      <c r="B5" s="3"/>
      <c r="C5" s="3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3.2">
      <c r="A6" s="3" t="s">
        <v>5</v>
      </c>
      <c r="B6" s="3"/>
      <c r="C6" s="3"/>
      <c r="D6" s="7" t="s">
        <v>379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8.25" customHeight="1">
      <c r="A7" s="3"/>
      <c r="B7" s="3"/>
      <c r="C7" s="3"/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3.2">
      <c r="A8" s="3" t="s">
        <v>7</v>
      </c>
      <c r="B8" s="3"/>
      <c r="C8" s="3"/>
      <c r="D8" s="7" t="s">
        <v>8</v>
      </c>
      <c r="E8" s="8"/>
      <c r="F8" s="1"/>
      <c r="G8" s="3" t="s">
        <v>380</v>
      </c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">
      <c r="A9" s="1"/>
      <c r="B9" s="1"/>
      <c r="C9" s="1"/>
      <c r="D9" s="1"/>
      <c r="E9" s="1"/>
      <c r="F9"/>
      <c r="G9"/>
      <c r="H9"/>
      <c r="I9"/>
      <c r="J9"/>
      <c r="K9" s="1"/>
      <c r="L9" s="1" t="s">
        <v>0</v>
      </c>
      <c r="M9" s="1"/>
      <c r="N9" s="1"/>
      <c r="O9" s="1"/>
      <c r="P9" s="1"/>
      <c r="Q9"/>
      <c r="R9"/>
      <c r="S9" s="1"/>
      <c r="T9" s="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5.6" thickBot="1">
      <c r="A10" s="1"/>
      <c r="B10" s="1"/>
      <c r="C10" s="1"/>
      <c r="D10" s="1"/>
      <c r="E10" s="1"/>
      <c r="F10"/>
      <c r="G10"/>
      <c r="H10"/>
      <c r="I10"/>
      <c r="J10"/>
      <c r="K10" s="1"/>
      <c r="L10" s="1"/>
      <c r="M10" s="1"/>
      <c r="N10" s="1"/>
      <c r="O10" s="1"/>
      <c r="P10" s="1"/>
      <c r="Q10"/>
      <c r="R10"/>
      <c r="S10" s="1"/>
      <c r="T10" s="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1.4" thickTop="1" thickBot="1">
      <c r="A11" s="1"/>
      <c r="B11" s="10" t="s">
        <v>10</v>
      </c>
      <c r="C11" s="11"/>
      <c r="D11" s="11"/>
      <c r="E11" s="11"/>
      <c r="F11" s="11"/>
      <c r="G11" s="11"/>
      <c r="H11" s="11"/>
      <c r="I11" s="11"/>
      <c r="J11" s="12"/>
      <c r="K11" s="1"/>
      <c r="L11" s="1"/>
      <c r="M11" s="1"/>
      <c r="N11" s="1"/>
      <c r="O11" s="1"/>
      <c r="P11" s="1"/>
      <c r="Q11" s="10" t="s">
        <v>10</v>
      </c>
      <c r="R11" s="12"/>
      <c r="S11" s="1"/>
      <c r="T11" s="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0.8" thickTop="1">
      <c r="A12" s="1"/>
      <c r="B12" s="13"/>
      <c r="C12" s="1"/>
      <c r="D12" s="1"/>
      <c r="E12" s="1"/>
      <c r="F12" s="1"/>
      <c r="G12" s="1"/>
      <c r="H12" s="1"/>
      <c r="I12" s="1"/>
      <c r="J12" s="14"/>
      <c r="K12" s="1"/>
      <c r="L12" s="1"/>
      <c r="M12" s="1"/>
      <c r="N12" s="1"/>
      <c r="O12" s="1"/>
      <c r="P12" s="1"/>
      <c r="Q12" s="13"/>
      <c r="R12" s="14"/>
      <c r="S12" s="1"/>
      <c r="T12" s="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1"/>
      <c r="B13" s="15" t="s">
        <v>11</v>
      </c>
      <c r="C13" s="16" t="s">
        <v>12</v>
      </c>
      <c r="D13" s="17" t="s">
        <v>13</v>
      </c>
      <c r="E13" s="16" t="s">
        <v>14</v>
      </c>
      <c r="F13" s="17" t="s">
        <v>15</v>
      </c>
      <c r="G13" s="18" t="s">
        <v>16</v>
      </c>
      <c r="H13" s="18" t="s">
        <v>17</v>
      </c>
      <c r="I13" s="18" t="s">
        <v>18</v>
      </c>
      <c r="J13" s="19" t="s">
        <v>19</v>
      </c>
      <c r="K13" s="16" t="s">
        <v>20</v>
      </c>
      <c r="L13" s="16" t="s">
        <v>21</v>
      </c>
      <c r="M13" s="17" t="s">
        <v>22</v>
      </c>
      <c r="N13" s="17" t="s">
        <v>23</v>
      </c>
      <c r="O13" s="17" t="s">
        <v>24</v>
      </c>
      <c r="P13" s="17" t="s">
        <v>25</v>
      </c>
      <c r="Q13" s="20" t="s">
        <v>26</v>
      </c>
      <c r="R13" s="19" t="s">
        <v>27</v>
      </c>
      <c r="S13" s="20" t="s">
        <v>28</v>
      </c>
      <c r="T13" s="21" t="s">
        <v>29</v>
      </c>
      <c r="U13" s="21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22"/>
      <c r="B14" s="23" t="s">
        <v>0</v>
      </c>
      <c r="C14" s="24"/>
      <c r="D14" s="25" t="s">
        <v>0</v>
      </c>
      <c r="E14" s="25" t="s">
        <v>0</v>
      </c>
      <c r="F14" s="25" t="s">
        <v>0</v>
      </c>
      <c r="G14" s="26"/>
      <c r="H14" s="26" t="s">
        <v>0</v>
      </c>
      <c r="I14" s="1261" t="s">
        <v>30</v>
      </c>
      <c r="J14" s="1262"/>
      <c r="K14" s="27" t="s">
        <v>0</v>
      </c>
      <c r="L14" s="22"/>
      <c r="M14" s="27"/>
      <c r="N14" s="27"/>
      <c r="O14" s="27" t="s">
        <v>31</v>
      </c>
      <c r="P14" s="27"/>
      <c r="Q14" s="28"/>
      <c r="R14" s="29"/>
      <c r="S14" s="30"/>
      <c r="T14" s="30"/>
      <c r="U14" s="1247"/>
      <c r="V14" s="1247"/>
      <c r="W14" s="1247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>
      <c r="A15" s="31"/>
      <c r="B15" s="32" t="s">
        <v>32</v>
      </c>
      <c r="C15" s="26" t="s">
        <v>32</v>
      </c>
      <c r="D15" s="26" t="s">
        <v>33</v>
      </c>
      <c r="E15" s="26" t="s">
        <v>34</v>
      </c>
      <c r="F15" s="26" t="s">
        <v>0</v>
      </c>
      <c r="G15" s="26"/>
      <c r="H15" s="26" t="s">
        <v>0</v>
      </c>
      <c r="I15" s="1263"/>
      <c r="J15" s="1264"/>
      <c r="K15" s="33" t="s">
        <v>35</v>
      </c>
      <c r="L15" s="34" t="s">
        <v>36</v>
      </c>
      <c r="M15" s="34" t="s">
        <v>37</v>
      </c>
      <c r="N15" s="34" t="s">
        <v>38</v>
      </c>
      <c r="O15" s="34" t="s">
        <v>39</v>
      </c>
      <c r="P15" s="22" t="s">
        <v>40</v>
      </c>
      <c r="Q15" s="23" t="s">
        <v>41</v>
      </c>
      <c r="R15" s="35" t="s">
        <v>42</v>
      </c>
      <c r="S15" s="30" t="s">
        <v>43</v>
      </c>
      <c r="T15" s="36" t="s">
        <v>44</v>
      </c>
      <c r="U15" s="1247"/>
      <c r="V15" s="1247"/>
      <c r="W15" s="1247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0.8" thickBot="1">
      <c r="A16" s="37" t="s">
        <v>45</v>
      </c>
      <c r="B16" s="38" t="s">
        <v>46</v>
      </c>
      <c r="C16" s="39" t="s">
        <v>47</v>
      </c>
      <c r="D16" s="39" t="s">
        <v>48</v>
      </c>
      <c r="E16" s="39" t="s">
        <v>49</v>
      </c>
      <c r="F16" s="39" t="s">
        <v>50</v>
      </c>
      <c r="G16" s="39" t="s">
        <v>51</v>
      </c>
      <c r="H16" s="39" t="s">
        <v>52</v>
      </c>
      <c r="I16" s="40" t="s">
        <v>53</v>
      </c>
      <c r="J16" s="41" t="s">
        <v>54</v>
      </c>
      <c r="K16" s="42" t="s">
        <v>55</v>
      </c>
      <c r="L16" s="481" t="s">
        <v>381</v>
      </c>
      <c r="M16" s="43" t="s">
        <v>57</v>
      </c>
      <c r="N16" s="43" t="s">
        <v>58</v>
      </c>
      <c r="O16" s="43" t="s">
        <v>59</v>
      </c>
      <c r="P16" s="44" t="s">
        <v>60</v>
      </c>
      <c r="Q16" s="45" t="s">
        <v>61</v>
      </c>
      <c r="R16" s="46" t="s">
        <v>61</v>
      </c>
      <c r="S16" s="42" t="s">
        <v>62</v>
      </c>
      <c r="T16" s="43" t="s">
        <v>63</v>
      </c>
      <c r="U16" s="1247"/>
      <c r="V16" s="1247"/>
      <c r="W16" s="1247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ht="13.8" thickTop="1">
      <c r="A17" s="47">
        <v>1</v>
      </c>
      <c r="B17" s="62">
        <v>6810</v>
      </c>
      <c r="C17" s="63" t="s">
        <v>129</v>
      </c>
      <c r="D17" s="64" t="s">
        <v>178</v>
      </c>
      <c r="E17" s="65" t="s">
        <v>131</v>
      </c>
      <c r="F17" s="70">
        <v>76093</v>
      </c>
      <c r="G17" s="141"/>
      <c r="H17" s="142"/>
      <c r="I17" s="215">
        <v>46226</v>
      </c>
      <c r="J17" s="141">
        <v>1610</v>
      </c>
      <c r="K17" s="143">
        <f>(+F17+G17+H17+J17)</f>
        <v>77703</v>
      </c>
      <c r="L17" s="144">
        <f>+ROUND((K17*0.3385),0)</f>
        <v>26302</v>
      </c>
      <c r="M17" s="145">
        <v>495</v>
      </c>
      <c r="N17" s="142">
        <v>0</v>
      </c>
      <c r="O17" s="141">
        <f>ROUND((K17*0.0145),0)</f>
        <v>1127</v>
      </c>
      <c r="P17" s="145">
        <v>187</v>
      </c>
      <c r="Q17" s="146">
        <v>0</v>
      </c>
      <c r="R17" s="146">
        <v>0</v>
      </c>
      <c r="S17" s="144">
        <f>+L17+M17+N17+O17+P17+Q17+R17</f>
        <v>28111</v>
      </c>
      <c r="T17" s="147">
        <f>SUM(K17+S17)</f>
        <v>105814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ht="13.2">
      <c r="A18" s="48">
        <f>SUM(A17+1)</f>
        <v>2</v>
      </c>
      <c r="B18" s="505" t="s">
        <v>382</v>
      </c>
      <c r="C18" s="246" t="s">
        <v>179</v>
      </c>
      <c r="D18" s="485" t="s">
        <v>180</v>
      </c>
      <c r="E18" s="236" t="s">
        <v>115</v>
      </c>
      <c r="F18" s="237">
        <v>75392</v>
      </c>
      <c r="G18" s="486"/>
      <c r="H18" s="487"/>
      <c r="I18" s="504">
        <v>45674</v>
      </c>
      <c r="J18" s="488">
        <v>0</v>
      </c>
      <c r="K18" s="487">
        <f>(+F18+G18+H18+J18)</f>
        <v>75392</v>
      </c>
      <c r="L18" s="144">
        <f t="shared" ref="L18:L20" si="0">+ROUND((K18*0.3385),0)</f>
        <v>25520</v>
      </c>
      <c r="M18" s="489">
        <v>495</v>
      </c>
      <c r="N18" s="487">
        <v>0</v>
      </c>
      <c r="O18" s="249">
        <f>+ROUND((K18*0.0145),0)</f>
        <v>1093</v>
      </c>
      <c r="P18" s="489">
        <v>187</v>
      </c>
      <c r="Q18" s="490">
        <v>8310</v>
      </c>
      <c r="R18" s="489">
        <v>486</v>
      </c>
      <c r="S18" s="487">
        <f>+L18+M18+N18+O18+P18+Q18+R18</f>
        <v>36091</v>
      </c>
      <c r="T18" s="491">
        <f>SUM(K18+S18)</f>
        <v>111483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13.2">
      <c r="A19" s="48">
        <f t="shared" ref="A19:A41" si="1">SUM(A18+1)</f>
        <v>3</v>
      </c>
      <c r="B19" s="503">
        <v>6115</v>
      </c>
      <c r="C19" s="246" t="s">
        <v>181</v>
      </c>
      <c r="D19" s="485" t="s">
        <v>182</v>
      </c>
      <c r="E19" s="236" t="s">
        <v>183</v>
      </c>
      <c r="F19" s="237">
        <v>55601</v>
      </c>
      <c r="G19" s="486"/>
      <c r="H19" s="487"/>
      <c r="I19" s="213">
        <v>46344</v>
      </c>
      <c r="J19" s="488">
        <v>206</v>
      </c>
      <c r="K19" s="487">
        <f>(+F19+G19+H19+J19)</f>
        <v>55807</v>
      </c>
      <c r="L19" s="144">
        <f t="shared" si="0"/>
        <v>18891</v>
      </c>
      <c r="M19" s="489">
        <v>495</v>
      </c>
      <c r="N19" s="487">
        <v>0</v>
      </c>
      <c r="O19" s="249">
        <f>+ROUND((K19*0.0145),0)</f>
        <v>809</v>
      </c>
      <c r="P19" s="489">
        <v>187</v>
      </c>
      <c r="Q19" s="490">
        <v>8310</v>
      </c>
      <c r="R19" s="489">
        <v>486</v>
      </c>
      <c r="S19" s="487">
        <f>+L19+M19+N19+O19+P19+Q19+R19</f>
        <v>29178</v>
      </c>
      <c r="T19" s="491">
        <f>SUM(K19+S19)</f>
        <v>84985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 ht="26.4">
      <c r="A20" s="48">
        <f t="shared" si="1"/>
        <v>4</v>
      </c>
      <c r="B20" s="1023">
        <v>6903</v>
      </c>
      <c r="C20" s="1024" t="s">
        <v>184</v>
      </c>
      <c r="D20" s="1024" t="s">
        <v>185</v>
      </c>
      <c r="E20" s="268" t="s">
        <v>66</v>
      </c>
      <c r="F20" s="270">
        <v>28269</v>
      </c>
      <c r="G20" s="486"/>
      <c r="H20" s="487"/>
      <c r="I20" s="1025"/>
      <c r="J20" s="488">
        <v>0</v>
      </c>
      <c r="K20" s="487">
        <f>(+F20+G20+H20+J20)</f>
        <v>28269</v>
      </c>
      <c r="L20" s="144">
        <f t="shared" si="0"/>
        <v>9569</v>
      </c>
      <c r="M20" s="525">
        <v>495</v>
      </c>
      <c r="N20" s="487">
        <v>0</v>
      </c>
      <c r="O20" s="249">
        <f>+ROUND((K20*0.0145),0)</f>
        <v>410</v>
      </c>
      <c r="P20" s="525">
        <v>187</v>
      </c>
      <c r="Q20" s="489">
        <v>8310</v>
      </c>
      <c r="R20" s="489">
        <v>486</v>
      </c>
      <c r="S20" s="487">
        <f>+L20+M20+N20+O20+P20+Q20+R20</f>
        <v>19457</v>
      </c>
      <c r="T20" s="491">
        <f>SUM(K20+S20)</f>
        <v>47726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ht="13.2">
      <c r="A21" s="48">
        <f t="shared" si="1"/>
        <v>5</v>
      </c>
      <c r="B21" s="67"/>
      <c r="C21" s="68"/>
      <c r="D21" s="68"/>
      <c r="E21" s="69"/>
      <c r="F21" s="140"/>
      <c r="G21" s="148"/>
      <c r="H21" s="149"/>
      <c r="I21" s="157"/>
      <c r="J21" s="151"/>
      <c r="K21" s="149"/>
      <c r="L21" s="152"/>
      <c r="M21" s="158"/>
      <c r="N21" s="149"/>
      <c r="O21" s="154"/>
      <c r="P21" s="158"/>
      <c r="Q21" s="153"/>
      <c r="R21" s="153"/>
      <c r="S21" s="149"/>
      <c r="T21" s="156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 ht="13.2">
      <c r="A22" s="48">
        <f t="shared" si="1"/>
        <v>6</v>
      </c>
      <c r="B22" s="85"/>
      <c r="C22" s="86"/>
      <c r="D22" s="86"/>
      <c r="E22" s="87"/>
      <c r="F22" s="71"/>
      <c r="G22" s="148"/>
      <c r="H22" s="149"/>
      <c r="I22" s="159"/>
      <c r="J22" s="160"/>
      <c r="K22" s="149"/>
      <c r="L22" s="144"/>
      <c r="M22" s="153"/>
      <c r="N22" s="149"/>
      <c r="O22" s="154"/>
      <c r="P22" s="153"/>
      <c r="Q22" s="153"/>
      <c r="R22" s="153"/>
      <c r="S22" s="149"/>
      <c r="T22" s="156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ht="13.2">
      <c r="A23" s="48">
        <f t="shared" si="1"/>
        <v>7</v>
      </c>
      <c r="B23" s="90"/>
      <c r="C23" s="91"/>
      <c r="D23" s="92"/>
      <c r="E23" s="93"/>
      <c r="F23" s="71"/>
      <c r="G23" s="148"/>
      <c r="H23" s="149"/>
      <c r="I23" s="159"/>
      <c r="J23" s="160"/>
      <c r="K23" s="149"/>
      <c r="L23" s="144"/>
      <c r="M23" s="158"/>
      <c r="N23" s="149"/>
      <c r="O23" s="154"/>
      <c r="P23" s="158"/>
      <c r="Q23" s="153"/>
      <c r="R23" s="153"/>
      <c r="S23" s="149"/>
      <c r="T23" s="15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13.2">
      <c r="A24" s="48">
        <f t="shared" si="1"/>
        <v>8</v>
      </c>
      <c r="B24" s="90"/>
      <c r="C24" s="91"/>
      <c r="D24" s="92"/>
      <c r="E24" s="93"/>
      <c r="F24" s="71"/>
      <c r="G24" s="148"/>
      <c r="H24" s="149"/>
      <c r="I24" s="159"/>
      <c r="J24" s="161"/>
      <c r="K24" s="149"/>
      <c r="L24" s="144"/>
      <c r="M24" s="158"/>
      <c r="N24" s="149"/>
      <c r="O24" s="154"/>
      <c r="P24" s="158"/>
      <c r="Q24" s="153"/>
      <c r="R24" s="153"/>
      <c r="S24" s="149"/>
      <c r="T24" s="156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ht="13.2">
      <c r="A25" s="48">
        <f t="shared" si="1"/>
        <v>9</v>
      </c>
      <c r="B25" s="95"/>
      <c r="C25" s="86"/>
      <c r="D25" s="86"/>
      <c r="E25" s="93"/>
      <c r="F25" s="71"/>
      <c r="G25" s="148"/>
      <c r="H25" s="149"/>
      <c r="I25" s="150"/>
      <c r="J25" s="151"/>
      <c r="K25" s="149"/>
      <c r="L25" s="144"/>
      <c r="M25" s="153"/>
      <c r="N25" s="149"/>
      <c r="O25" s="154"/>
      <c r="P25" s="153"/>
      <c r="Q25" s="155"/>
      <c r="R25" s="153"/>
      <c r="S25" s="149"/>
      <c r="T25" s="15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ht="13.2">
      <c r="A26" s="48">
        <f t="shared" si="1"/>
        <v>10</v>
      </c>
      <c r="B26" s="95"/>
      <c r="C26" s="86"/>
      <c r="D26" s="86"/>
      <c r="E26" s="93"/>
      <c r="F26" s="71"/>
      <c r="G26" s="148"/>
      <c r="H26" s="149"/>
      <c r="I26" s="157"/>
      <c r="J26" s="151"/>
      <c r="K26" s="149"/>
      <c r="L26" s="144"/>
      <c r="M26" s="153"/>
      <c r="N26" s="149"/>
      <c r="O26" s="154"/>
      <c r="P26" s="153"/>
      <c r="Q26" s="155"/>
      <c r="R26" s="153"/>
      <c r="S26" s="149"/>
      <c r="T26" s="15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ht="13.2">
      <c r="A27" s="48">
        <f t="shared" si="1"/>
        <v>11</v>
      </c>
      <c r="B27" s="96"/>
      <c r="C27" s="97"/>
      <c r="D27" s="97"/>
      <c r="E27" s="98"/>
      <c r="F27" s="71"/>
      <c r="G27" s="148"/>
      <c r="H27" s="149"/>
      <c r="I27" s="157"/>
      <c r="J27" s="151"/>
      <c r="K27" s="149"/>
      <c r="L27" s="144"/>
      <c r="M27" s="158"/>
      <c r="N27" s="149"/>
      <c r="O27" s="154"/>
      <c r="P27" s="158"/>
      <c r="Q27" s="153"/>
      <c r="R27" s="153"/>
      <c r="S27" s="149"/>
      <c r="T27" s="15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ht="13.2">
      <c r="A28" s="48">
        <f t="shared" si="1"/>
        <v>12</v>
      </c>
      <c r="B28" s="99"/>
      <c r="C28" s="100"/>
      <c r="D28" s="101"/>
      <c r="E28" s="102"/>
      <c r="F28" s="71"/>
      <c r="G28" s="148"/>
      <c r="H28" s="149"/>
      <c r="I28" s="159"/>
      <c r="J28" s="160"/>
      <c r="K28" s="149"/>
      <c r="L28" s="144"/>
      <c r="M28" s="153"/>
      <c r="N28" s="149"/>
      <c r="O28" s="154"/>
      <c r="P28" s="153"/>
      <c r="Q28" s="153"/>
      <c r="R28" s="153"/>
      <c r="S28" s="149"/>
      <c r="T28" s="15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ht="13.2">
      <c r="A29" s="48">
        <f t="shared" si="1"/>
        <v>13</v>
      </c>
      <c r="B29" s="103"/>
      <c r="C29" s="104"/>
      <c r="D29" s="104"/>
      <c r="E29" s="102"/>
      <c r="F29" s="71"/>
      <c r="G29" s="76"/>
      <c r="H29" s="77"/>
      <c r="I29" s="88"/>
      <c r="J29" s="89"/>
      <c r="K29" s="77"/>
      <c r="L29" s="75"/>
      <c r="M29" s="72"/>
      <c r="N29" s="77"/>
      <c r="O29" s="81"/>
      <c r="P29" s="72"/>
      <c r="Q29" s="80"/>
      <c r="R29" s="80"/>
      <c r="S29" s="77"/>
      <c r="T29" s="8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ht="13.2">
      <c r="A30" s="48">
        <f t="shared" si="1"/>
        <v>14</v>
      </c>
      <c r="B30" s="105"/>
      <c r="C30" s="106"/>
      <c r="D30" s="107"/>
      <c r="E30" s="108"/>
      <c r="F30" s="71"/>
      <c r="G30" s="76"/>
      <c r="H30" s="77"/>
      <c r="I30" s="88"/>
      <c r="J30" s="94"/>
      <c r="K30" s="77"/>
      <c r="L30" s="75"/>
      <c r="M30" s="81"/>
      <c r="N30" s="77"/>
      <c r="O30" s="81"/>
      <c r="P30" s="81"/>
      <c r="Q30" s="80"/>
      <c r="R30" s="80"/>
      <c r="S30" s="77"/>
      <c r="T30" s="8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ht="13.2">
      <c r="A31" s="48">
        <f t="shared" si="1"/>
        <v>15</v>
      </c>
      <c r="B31" s="109"/>
      <c r="C31" s="106"/>
      <c r="D31" s="107"/>
      <c r="E31" s="108"/>
      <c r="F31" s="71"/>
      <c r="G31" s="76"/>
      <c r="H31" s="77"/>
      <c r="I31" s="88"/>
      <c r="J31" s="94"/>
      <c r="K31" s="77"/>
      <c r="L31" s="75"/>
      <c r="M31" s="81"/>
      <c r="N31" s="77"/>
      <c r="O31" s="81"/>
      <c r="P31" s="81"/>
      <c r="Q31" s="80"/>
      <c r="R31" s="80"/>
      <c r="S31" s="77"/>
      <c r="T31" s="8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 ht="13.2">
      <c r="A32" s="48">
        <f t="shared" si="1"/>
        <v>16</v>
      </c>
      <c r="B32" s="110"/>
      <c r="C32" s="106"/>
      <c r="D32" s="107"/>
      <c r="E32" s="108"/>
      <c r="F32" s="71"/>
      <c r="G32" s="76"/>
      <c r="H32" s="77"/>
      <c r="I32" s="88"/>
      <c r="J32" s="94"/>
      <c r="K32" s="77"/>
      <c r="L32" s="75"/>
      <c r="M32" s="81"/>
      <c r="N32" s="77"/>
      <c r="O32" s="81"/>
      <c r="P32" s="81"/>
      <c r="Q32" s="80"/>
      <c r="R32" s="80"/>
      <c r="S32" s="77"/>
      <c r="T32" s="83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 ht="13.2">
      <c r="A33" s="48">
        <f t="shared" si="1"/>
        <v>17</v>
      </c>
      <c r="B33" s="95"/>
      <c r="C33" s="86"/>
      <c r="D33" s="86"/>
      <c r="E33" s="93"/>
      <c r="F33" s="71"/>
      <c r="G33" s="76"/>
      <c r="H33" s="77"/>
      <c r="I33" s="88"/>
      <c r="J33" s="94"/>
      <c r="K33" s="77"/>
      <c r="L33" s="83"/>
      <c r="M33" s="81"/>
      <c r="N33" s="77"/>
      <c r="O33" s="81"/>
      <c r="P33" s="81"/>
      <c r="Q33" s="80"/>
      <c r="R33" s="80"/>
      <c r="S33" s="77"/>
      <c r="T33" s="111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 ht="13.2">
      <c r="A34" s="48">
        <f t="shared" si="1"/>
        <v>18</v>
      </c>
      <c r="B34" s="112"/>
      <c r="C34" s="113"/>
      <c r="D34" s="86"/>
      <c r="E34" s="93"/>
      <c r="F34" s="71"/>
      <c r="G34" s="76"/>
      <c r="H34" s="77"/>
      <c r="I34" s="88"/>
      <c r="J34" s="94"/>
      <c r="K34" s="77"/>
      <c r="L34" s="83"/>
      <c r="M34" s="81"/>
      <c r="N34" s="77"/>
      <c r="O34" s="81"/>
      <c r="P34" s="81"/>
      <c r="Q34" s="81"/>
      <c r="R34" s="81"/>
      <c r="S34" s="77"/>
      <c r="T34" s="111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 ht="13.2">
      <c r="A35" s="48">
        <f t="shared" si="1"/>
        <v>19</v>
      </c>
      <c r="B35" s="114"/>
      <c r="C35" s="115"/>
      <c r="D35" s="116"/>
      <c r="E35" s="93"/>
      <c r="F35" s="71"/>
      <c r="G35" s="76"/>
      <c r="H35" s="77"/>
      <c r="I35" s="88"/>
      <c r="J35" s="89"/>
      <c r="K35" s="77"/>
      <c r="L35" s="83"/>
      <c r="M35" s="81"/>
      <c r="N35" s="77"/>
      <c r="O35" s="81"/>
      <c r="P35" s="81"/>
      <c r="Q35" s="80"/>
      <c r="R35" s="80"/>
      <c r="S35" s="77"/>
      <c r="T35" s="111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 ht="13.2">
      <c r="A36" s="48">
        <f t="shared" si="1"/>
        <v>20</v>
      </c>
      <c r="B36" s="114"/>
      <c r="C36" s="92"/>
      <c r="D36" s="92"/>
      <c r="E36" s="93"/>
      <c r="F36" s="71"/>
      <c r="G36" s="76"/>
      <c r="H36" s="77"/>
      <c r="I36" s="88"/>
      <c r="J36" s="89"/>
      <c r="K36" s="77"/>
      <c r="L36" s="83"/>
      <c r="M36" s="81"/>
      <c r="N36" s="77"/>
      <c r="O36" s="81"/>
      <c r="P36" s="81"/>
      <c r="Q36" s="80"/>
      <c r="R36" s="80"/>
      <c r="S36" s="77"/>
      <c r="T36" s="111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ht="13.2">
      <c r="A37" s="48">
        <f t="shared" si="1"/>
        <v>21</v>
      </c>
      <c r="B37" s="114"/>
      <c r="C37" s="92"/>
      <c r="D37" s="92"/>
      <c r="E37" s="93"/>
      <c r="F37" s="71"/>
      <c r="G37" s="76"/>
      <c r="H37" s="77"/>
      <c r="I37" s="88"/>
      <c r="J37" s="89"/>
      <c r="K37" s="77"/>
      <c r="L37" s="83"/>
      <c r="M37" s="81"/>
      <c r="N37" s="77"/>
      <c r="O37" s="81"/>
      <c r="P37" s="81"/>
      <c r="Q37" s="80"/>
      <c r="R37" s="80"/>
      <c r="S37" s="77"/>
      <c r="T37" s="111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ht="13.2">
      <c r="A38" s="48">
        <f t="shared" si="1"/>
        <v>22</v>
      </c>
      <c r="B38" s="117"/>
      <c r="C38" s="92"/>
      <c r="D38" s="118"/>
      <c r="E38" s="93"/>
      <c r="F38" s="71"/>
      <c r="G38" s="76"/>
      <c r="H38" s="77"/>
      <c r="I38" s="88"/>
      <c r="J38" s="89"/>
      <c r="K38" s="77"/>
      <c r="L38" s="83"/>
      <c r="M38" s="81"/>
      <c r="N38" s="77"/>
      <c r="O38" s="81"/>
      <c r="P38" s="81"/>
      <c r="Q38" s="80"/>
      <c r="R38" s="80"/>
      <c r="S38" s="77"/>
      <c r="T38" s="111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ht="13.2">
      <c r="A39" s="48">
        <f t="shared" si="1"/>
        <v>23</v>
      </c>
      <c r="B39" s="95"/>
      <c r="C39" s="100"/>
      <c r="D39" s="119"/>
      <c r="E39" s="120"/>
      <c r="F39" s="72"/>
      <c r="G39" s="76"/>
      <c r="H39" s="77"/>
      <c r="I39" s="88"/>
      <c r="J39" s="89"/>
      <c r="K39" s="77"/>
      <c r="L39" s="83"/>
      <c r="M39" s="81"/>
      <c r="N39" s="77"/>
      <c r="O39" s="81"/>
      <c r="P39" s="81"/>
      <c r="Q39" s="80"/>
      <c r="R39" s="80"/>
      <c r="S39" s="77"/>
      <c r="T39" s="111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ht="13.2">
      <c r="A40" s="48">
        <f t="shared" si="1"/>
        <v>24</v>
      </c>
      <c r="B40" s="114"/>
      <c r="C40" s="92"/>
      <c r="D40" s="92"/>
      <c r="E40" s="93"/>
      <c r="F40" s="71"/>
      <c r="G40" s="76"/>
      <c r="H40" s="77"/>
      <c r="I40" s="88"/>
      <c r="J40" s="89"/>
      <c r="K40" s="77"/>
      <c r="L40" s="83"/>
      <c r="M40" s="81"/>
      <c r="N40" s="77"/>
      <c r="O40" s="81"/>
      <c r="P40" s="81"/>
      <c r="Q40" s="80"/>
      <c r="R40" s="80"/>
      <c r="S40" s="77"/>
      <c r="T40" s="111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 ht="13.2">
      <c r="A41" s="48">
        <f t="shared" si="1"/>
        <v>25</v>
      </c>
      <c r="B41" s="96"/>
      <c r="C41" s="97"/>
      <c r="D41" s="97"/>
      <c r="E41" s="98"/>
      <c r="F41" s="72"/>
      <c r="G41" s="76"/>
      <c r="H41" s="77"/>
      <c r="I41" s="88"/>
      <c r="J41" s="72"/>
      <c r="K41" s="77"/>
      <c r="L41" s="77"/>
      <c r="M41" s="121"/>
      <c r="N41" s="77"/>
      <c r="O41" s="81"/>
      <c r="P41" s="122"/>
      <c r="Q41" s="81"/>
      <c r="R41" s="81"/>
      <c r="S41" s="77"/>
      <c r="T41" s="111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ht="13.2">
      <c r="A42" s="49"/>
      <c r="B42" s="124"/>
      <c r="C42" s="124"/>
      <c r="D42" s="125" t="s">
        <v>383</v>
      </c>
      <c r="E42" s="126" t="s">
        <v>122</v>
      </c>
      <c r="F42" s="74">
        <f>SUM(F17:F41)</f>
        <v>235355</v>
      </c>
      <c r="G42" s="74">
        <f>SUM(G17:G41)</f>
        <v>0</v>
      </c>
      <c r="H42" s="74">
        <f>SUM(H17:H41)</f>
        <v>0</v>
      </c>
      <c r="I42" s="126" t="s">
        <v>122</v>
      </c>
      <c r="J42" s="74">
        <f t="shared" ref="J42:T42" si="2">SUM(J17:J41)</f>
        <v>1816</v>
      </c>
      <c r="K42" s="74">
        <f t="shared" si="2"/>
        <v>237171</v>
      </c>
      <c r="L42" s="74">
        <f t="shared" si="2"/>
        <v>80282</v>
      </c>
      <c r="M42" s="74">
        <f t="shared" si="2"/>
        <v>1980</v>
      </c>
      <c r="N42" s="75">
        <f t="shared" si="2"/>
        <v>0</v>
      </c>
      <c r="O42" s="75">
        <f t="shared" si="2"/>
        <v>3439</v>
      </c>
      <c r="P42" s="75">
        <f t="shared" si="2"/>
        <v>748</v>
      </c>
      <c r="Q42" s="75">
        <f t="shared" si="2"/>
        <v>24930</v>
      </c>
      <c r="R42" s="75">
        <f t="shared" si="2"/>
        <v>1458</v>
      </c>
      <c r="S42" s="75">
        <f t="shared" si="2"/>
        <v>112837</v>
      </c>
      <c r="T42" s="111">
        <f t="shared" si="2"/>
        <v>350008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3.2">
      <c r="A43" s="3" t="s">
        <v>123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3.2">
      <c r="A44" s="3" t="s">
        <v>124</v>
      </c>
      <c r="B44" s="4"/>
      <c r="C44" s="4"/>
      <c r="D44" s="4"/>
      <c r="E44" s="4"/>
      <c r="F44" s="4"/>
      <c r="G44" s="368"/>
      <c r="H44" s="827"/>
      <c r="I44" s="827"/>
      <c r="J44" s="4"/>
      <c r="K44" s="4"/>
      <c r="L44" s="1265"/>
      <c r="M44" s="1265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3.2">
      <c r="A45" s="275" t="s">
        <v>384</v>
      </c>
      <c r="B45" s="4"/>
      <c r="C45" s="4"/>
      <c r="D45" s="4"/>
      <c r="E45" s="4"/>
      <c r="F45" s="368"/>
      <c r="G45" s="827"/>
      <c r="H45" s="827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3.2">
      <c r="A46" s="3"/>
      <c r="B46" s="238"/>
      <c r="C46" s="211"/>
      <c r="D46" s="4"/>
      <c r="E46" s="4"/>
      <c r="F46" s="939"/>
      <c r="G46" s="940"/>
      <c r="H46" s="940"/>
      <c r="I46" s="4"/>
      <c r="J46" s="4"/>
      <c r="K46" s="4"/>
      <c r="L46" s="50"/>
      <c r="M46" s="51"/>
      <c r="N46" s="4"/>
      <c r="O46" s="51"/>
      <c r="P46" s="4"/>
      <c r="Q46" s="50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13.2">
      <c r="A47" s="3"/>
      <c r="B47" s="238"/>
      <c r="C47" s="211"/>
      <c r="D47" s="4"/>
      <c r="E47" s="4"/>
      <c r="F47" s="939"/>
      <c r="G47" s="940"/>
      <c r="H47" s="940"/>
      <c r="I47" s="4"/>
      <c r="J47" s="827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 ht="13.2">
      <c r="A48" s="4"/>
      <c r="B48" s="238"/>
      <c r="C48" s="211"/>
      <c r="D48" s="4"/>
      <c r="E48" s="4"/>
      <c r="F48" s="941"/>
      <c r="G48" s="827"/>
      <c r="H48" s="827"/>
      <c r="I48" s="827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</row>
    <row r="49" spans="1:66">
      <c r="A49" s="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4"/>
      <c r="N49" s="4"/>
      <c r="O49" s="50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21"/>
      <c r="N51" s="4"/>
      <c r="O51" s="50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1"/>
      <c r="B52" s="17"/>
      <c r="C52" s="17"/>
      <c r="D52" s="17"/>
      <c r="E52" s="17"/>
      <c r="F52" s="9"/>
      <c r="G52" s="9"/>
      <c r="H52" s="9"/>
      <c r="I52" s="9"/>
      <c r="J52" s="9"/>
      <c r="K52" s="9"/>
      <c r="L52" s="17"/>
      <c r="M52" s="21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9"/>
      <c r="B53" s="9"/>
      <c r="C53" s="1"/>
      <c r="D53" s="9"/>
      <c r="E53" s="9"/>
      <c r="F53" s="53"/>
      <c r="G53" s="9"/>
      <c r="H53" s="9"/>
      <c r="I53" s="53"/>
      <c r="J53" s="9"/>
      <c r="K53" s="9"/>
      <c r="L53" s="9"/>
      <c r="M53" s="1247"/>
      <c r="N53" s="1247"/>
      <c r="O53" s="5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247"/>
      <c r="N54" s="1247"/>
      <c r="O54" s="5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9"/>
      <c r="B55" s="9"/>
      <c r="C55" s="9"/>
      <c r="D55" s="9"/>
      <c r="E55" s="9"/>
      <c r="F55" s="17"/>
      <c r="G55" s="17"/>
      <c r="H55" s="17"/>
      <c r="I55" s="17"/>
      <c r="J55" s="17"/>
      <c r="K55" s="17"/>
      <c r="L55" s="9"/>
      <c r="M55" s="1247"/>
      <c r="N55" s="1247"/>
      <c r="O55" s="56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9"/>
      <c r="B56" s="57"/>
      <c r="C56" s="58"/>
      <c r="D56" s="58"/>
      <c r="E56" s="59"/>
      <c r="F56" s="59"/>
      <c r="G56" s="59"/>
      <c r="H56" s="59"/>
      <c r="I56" s="59"/>
      <c r="J56" s="59"/>
      <c r="K56" s="59"/>
      <c r="L56" s="60"/>
      <c r="M56" s="4"/>
      <c r="N56" s="4"/>
      <c r="O56" s="5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9"/>
      <c r="B57" s="57"/>
      <c r="C57" s="58"/>
      <c r="D57" s="58"/>
      <c r="E57" s="1"/>
      <c r="F57" s="1"/>
      <c r="G57" s="1"/>
      <c r="H57" s="1"/>
      <c r="I57" s="1"/>
      <c r="J57" s="1"/>
      <c r="K57" s="1"/>
      <c r="L57" s="61"/>
      <c r="M57" s="4"/>
      <c r="N57" s="4"/>
      <c r="O57" s="50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9"/>
      <c r="B58" s="57"/>
      <c r="C58" s="58"/>
      <c r="D58" s="58"/>
      <c r="E58" s="1"/>
      <c r="F58" s="1"/>
      <c r="G58" s="1"/>
      <c r="H58" s="1"/>
      <c r="I58" s="1"/>
      <c r="J58" s="1"/>
      <c r="K58" s="1"/>
      <c r="L58" s="6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9"/>
      <c r="B59" s="57"/>
      <c r="C59" s="58"/>
      <c r="D59" s="58"/>
      <c r="E59" s="1"/>
      <c r="F59" s="1"/>
      <c r="G59" s="1"/>
      <c r="H59" s="1"/>
      <c r="I59" s="1"/>
      <c r="J59" s="1"/>
      <c r="K59" s="1"/>
      <c r="L59" s="6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9"/>
      <c r="B60" s="57"/>
      <c r="C60" s="58"/>
      <c r="D60" s="58"/>
      <c r="E60" s="1"/>
      <c r="F60" s="1"/>
      <c r="G60" s="1"/>
      <c r="H60" s="1"/>
      <c r="I60" s="1"/>
      <c r="J60" s="1"/>
      <c r="K60" s="1"/>
      <c r="L60" s="6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9"/>
      <c r="B61" s="57"/>
      <c r="C61" s="58"/>
      <c r="D61" s="58"/>
      <c r="E61" s="1"/>
      <c r="F61" s="1"/>
      <c r="G61" s="1"/>
      <c r="H61" s="1"/>
      <c r="I61" s="1"/>
      <c r="J61" s="1"/>
      <c r="K61" s="1"/>
      <c r="L61" s="61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9"/>
      <c r="B62" s="57"/>
      <c r="C62" s="58"/>
      <c r="D62" s="58"/>
      <c r="E62" s="1"/>
      <c r="F62" s="1"/>
      <c r="G62" s="1"/>
      <c r="H62" s="1"/>
      <c r="I62" s="1"/>
      <c r="J62" s="1"/>
      <c r="K62" s="1"/>
      <c r="L62" s="61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9"/>
      <c r="B63" s="57"/>
      <c r="C63" s="58"/>
      <c r="D63" s="58"/>
      <c r="E63" s="1"/>
      <c r="F63" s="1"/>
      <c r="G63" s="1"/>
      <c r="H63" s="1"/>
      <c r="I63" s="1"/>
      <c r="J63" s="1"/>
      <c r="K63" s="1"/>
      <c r="L63" s="61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9"/>
      <c r="B64" s="57"/>
      <c r="C64" s="58"/>
      <c r="D64" s="58"/>
      <c r="E64" s="1"/>
      <c r="F64" s="1"/>
      <c r="G64" s="1"/>
      <c r="H64" s="1"/>
      <c r="I64" s="1"/>
      <c r="J64" s="1"/>
      <c r="K64" s="1"/>
      <c r="L64" s="61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9"/>
      <c r="B65" s="57"/>
      <c r="C65" s="58"/>
      <c r="D65" s="58"/>
      <c r="E65" s="1"/>
      <c r="F65" s="1"/>
      <c r="G65" s="1"/>
      <c r="H65" s="1"/>
      <c r="I65" s="1"/>
      <c r="J65" s="1"/>
      <c r="K65" s="1"/>
      <c r="L65" s="61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9"/>
      <c r="B66" s="57"/>
      <c r="C66" s="58"/>
      <c r="D66" s="58"/>
      <c r="E66" s="1"/>
      <c r="F66" s="1"/>
      <c r="G66" s="1"/>
      <c r="H66" s="1"/>
      <c r="I66" s="1"/>
      <c r="J66" s="1"/>
      <c r="K66" s="1"/>
      <c r="L66" s="61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9"/>
      <c r="B67" s="57"/>
      <c r="C67" s="58"/>
      <c r="D67" s="58"/>
      <c r="E67" s="1"/>
      <c r="F67" s="1"/>
      <c r="G67" s="1"/>
      <c r="H67" s="1"/>
      <c r="I67" s="1"/>
      <c r="J67" s="1"/>
      <c r="K67" s="1"/>
      <c r="L67" s="61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9"/>
      <c r="B68" s="57"/>
      <c r="C68" s="58"/>
      <c r="D68" s="58"/>
      <c r="E68" s="1"/>
      <c r="F68" s="1"/>
      <c r="G68" s="1"/>
      <c r="H68" s="1"/>
      <c r="I68" s="1"/>
      <c r="J68" s="1"/>
      <c r="K68" s="1"/>
      <c r="L68" s="61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9"/>
      <c r="B69" s="57"/>
      <c r="C69" s="58"/>
      <c r="D69" s="58"/>
      <c r="E69" s="1"/>
      <c r="F69" s="1"/>
      <c r="G69" s="1"/>
      <c r="H69" s="1"/>
      <c r="I69" s="1"/>
      <c r="J69" s="1"/>
      <c r="K69" s="1"/>
      <c r="L69" s="6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9"/>
      <c r="B70" s="57"/>
      <c r="C70" s="58"/>
      <c r="D70" s="58"/>
      <c r="E70" s="1"/>
      <c r="F70" s="1"/>
      <c r="G70" s="1"/>
      <c r="H70" s="1"/>
      <c r="I70" s="1"/>
      <c r="J70" s="1"/>
      <c r="K70" s="1"/>
      <c r="L70" s="6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9"/>
      <c r="B71" s="57"/>
      <c r="C71" s="58"/>
      <c r="D71" s="58"/>
      <c r="E71" s="1"/>
      <c r="F71" s="1"/>
      <c r="G71" s="1"/>
      <c r="H71" s="1"/>
      <c r="I71" s="1"/>
      <c r="J71" s="1"/>
      <c r="K71" s="1"/>
      <c r="L71" s="61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9"/>
      <c r="B72" s="57"/>
      <c r="C72" s="58"/>
      <c r="D72" s="58"/>
      <c r="E72" s="1"/>
      <c r="F72" s="1"/>
      <c r="G72" s="1"/>
      <c r="H72" s="1"/>
      <c r="I72" s="1"/>
      <c r="J72" s="1"/>
      <c r="K72" s="1"/>
      <c r="L72" s="61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9"/>
      <c r="B73" s="57"/>
      <c r="C73" s="58"/>
      <c r="D73" s="58"/>
      <c r="E73" s="1"/>
      <c r="F73" s="1"/>
      <c r="G73" s="1"/>
      <c r="H73" s="1"/>
      <c r="I73" s="1"/>
      <c r="J73" s="1"/>
      <c r="K73" s="1"/>
      <c r="L73" s="6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9"/>
      <c r="B74" s="57"/>
      <c r="C74" s="58"/>
      <c r="D74" s="58"/>
      <c r="E74" s="1"/>
      <c r="F74" s="1"/>
      <c r="G74" s="1"/>
      <c r="H74" s="1"/>
      <c r="I74" s="1"/>
      <c r="J74" s="1"/>
      <c r="K74" s="1"/>
      <c r="L74" s="61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9"/>
      <c r="B75" s="57"/>
      <c r="C75" s="58"/>
      <c r="D75" s="58"/>
      <c r="E75" s="1"/>
      <c r="F75" s="1"/>
      <c r="G75" s="1"/>
      <c r="H75" s="1"/>
      <c r="I75" s="1"/>
      <c r="J75" s="1"/>
      <c r="K75" s="1"/>
      <c r="L75" s="61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9"/>
      <c r="B76" s="57"/>
      <c r="C76" s="58"/>
      <c r="D76" s="58"/>
      <c r="E76" s="1"/>
      <c r="F76" s="1"/>
      <c r="G76" s="1"/>
      <c r="H76" s="1"/>
      <c r="I76" s="1"/>
      <c r="J76" s="1"/>
      <c r="K76" s="1"/>
      <c r="L76" s="61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9"/>
      <c r="B77" s="57"/>
      <c r="C77" s="58"/>
      <c r="D77" s="58"/>
      <c r="E77" s="1"/>
      <c r="F77" s="1"/>
      <c r="G77" s="1"/>
      <c r="H77" s="1"/>
      <c r="I77" s="1"/>
      <c r="J77" s="1"/>
      <c r="K77" s="1"/>
      <c r="L77" s="61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>
      <c r="A78" s="9"/>
      <c r="B78" s="57"/>
      <c r="C78" s="58"/>
      <c r="D78" s="58"/>
      <c r="E78" s="1"/>
      <c r="F78" s="1"/>
      <c r="G78" s="1"/>
      <c r="H78" s="1"/>
      <c r="I78" s="1"/>
      <c r="J78" s="1"/>
      <c r="K78" s="1"/>
      <c r="L78" s="6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>
      <c r="A79" s="9"/>
      <c r="B79" s="57"/>
      <c r="C79" s="58"/>
      <c r="D79" s="58"/>
      <c r="E79" s="1"/>
      <c r="F79" s="1"/>
      <c r="G79" s="1"/>
      <c r="H79" s="1"/>
      <c r="I79" s="1"/>
      <c r="J79" s="1"/>
      <c r="K79" s="1"/>
      <c r="L79" s="6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>
      <c r="A80" s="9"/>
      <c r="B80" s="57"/>
      <c r="C80" s="58"/>
      <c r="D80" s="58"/>
      <c r="E80" s="1"/>
      <c r="F80" s="1"/>
      <c r="G80" s="1"/>
      <c r="H80" s="1"/>
      <c r="I80" s="1"/>
      <c r="J80" s="1"/>
      <c r="K80" s="1"/>
      <c r="L80" s="6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66">
      <c r="A81" s="1"/>
      <c r="B81" s="1"/>
      <c r="C81" s="1"/>
      <c r="D81" s="9"/>
      <c r="E81" s="59"/>
      <c r="F81" s="59"/>
      <c r="G81" s="59"/>
      <c r="H81" s="59"/>
      <c r="I81" s="59"/>
      <c r="J81" s="59"/>
      <c r="K81" s="59"/>
      <c r="L81" s="5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</row>
    <row r="82" spans="1:66" ht="13.2">
      <c r="A82" s="3"/>
      <c r="B82" s="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1:66" ht="13.2">
      <c r="A83" s="3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1:66" ht="13.2">
      <c r="A84" s="3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66">
      <c r="A85" s="1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66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66">
      <c r="A87" s="1"/>
      <c r="B87" s="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6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6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6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6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6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6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6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6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6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5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</sheetData>
  <mergeCells count="2">
    <mergeCell ref="I14:J15"/>
    <mergeCell ref="L44:M44"/>
  </mergeCells>
  <pageMargins left="0.23622047244094499" right="0.23622047244094499" top="0.90033333333333299" bottom="0.23622047244094499" header="0.31496062992126" footer="0.31496062992126"/>
  <pageSetup paperSize="5" scale="76" fitToHeight="0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A1:BV122"/>
  <sheetViews>
    <sheetView tabSelected="1" view="pageBreakPreview" topLeftCell="A34" zoomScaleNormal="100" zoomScaleSheetLayoutView="100" workbookViewId="0">
      <selection activeCell="C86" sqref="C86"/>
    </sheetView>
  </sheetViews>
  <sheetFormatPr defaultColWidth="8.81640625" defaultRowHeight="10.199999999999999"/>
  <cols>
    <col min="1" max="1" width="4.90625" style="6" customWidth="1"/>
    <col min="2" max="2" width="5.81640625" style="6" customWidth="1"/>
    <col min="3" max="3" width="23.1796875" style="6" customWidth="1"/>
    <col min="4" max="4" width="22" style="6" customWidth="1"/>
    <col min="5" max="5" width="8" style="6" customWidth="1"/>
    <col min="6" max="6" width="8.1796875" style="6" customWidth="1"/>
    <col min="7" max="7" width="8.81640625" style="6" customWidth="1"/>
    <col min="8" max="8" width="8.08984375" style="6" customWidth="1"/>
    <col min="9" max="9" width="9.54296875" style="6" customWidth="1"/>
    <col min="10" max="10" width="6.81640625" style="6" customWidth="1"/>
    <col min="11" max="11" width="7.6328125" style="6" customWidth="1"/>
    <col min="12" max="12" width="10.81640625" style="6" customWidth="1"/>
    <col min="13" max="13" width="9.1796875" style="6" customWidth="1"/>
    <col min="14" max="14" width="8.6328125" style="6" customWidth="1"/>
    <col min="15" max="15" width="8" style="6" customWidth="1"/>
    <col min="16" max="16" width="6.81640625" style="6" customWidth="1"/>
    <col min="17" max="20" width="8.81640625" style="6" customWidth="1"/>
    <col min="21" max="16384" width="8.81640625" style="6"/>
  </cols>
  <sheetData>
    <row r="1" spans="1:74" ht="15.6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0</v>
      </c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3.2">
      <c r="A2" s="3" t="s">
        <v>1</v>
      </c>
      <c r="B2" s="3"/>
      <c r="C2" s="3"/>
      <c r="D2" s="7" t="s">
        <v>2</v>
      </c>
      <c r="E2" s="1"/>
      <c r="F2" s="3" t="s"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8.25" customHeight="1">
      <c r="A3" s="3"/>
      <c r="B3" s="3"/>
      <c r="C3" s="3"/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3.2">
      <c r="A4" s="3" t="s">
        <v>3</v>
      </c>
      <c r="B4" s="3"/>
      <c r="C4" s="3"/>
      <c r="D4" s="7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8.25" customHeight="1">
      <c r="A5" s="3"/>
      <c r="B5" s="3"/>
      <c r="C5" s="3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3.2">
      <c r="A6" s="3" t="s">
        <v>5</v>
      </c>
      <c r="B6" s="3"/>
      <c r="C6" s="3"/>
      <c r="D6" s="7" t="s">
        <v>385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8.25" customHeight="1">
      <c r="A7" s="3"/>
      <c r="B7" s="3"/>
      <c r="C7" s="3"/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3.2">
      <c r="A8" s="3" t="s">
        <v>7</v>
      </c>
      <c r="B8" s="3"/>
      <c r="C8" s="3"/>
      <c r="D8" s="7" t="s">
        <v>8</v>
      </c>
      <c r="E8" s="8"/>
      <c r="F8" s="1"/>
      <c r="G8" s="3" t="s">
        <v>386</v>
      </c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">
      <c r="A9" s="1"/>
      <c r="B9" s="1"/>
      <c r="C9" s="1"/>
      <c r="D9" s="1"/>
      <c r="E9" s="1"/>
      <c r="F9"/>
      <c r="G9"/>
      <c r="H9"/>
      <c r="I9"/>
      <c r="J9"/>
      <c r="K9" s="1"/>
      <c r="L9" s="1" t="s">
        <v>0</v>
      </c>
      <c r="M9" s="1"/>
      <c r="N9" s="1"/>
      <c r="O9" s="1"/>
      <c r="P9" s="1"/>
      <c r="Q9"/>
      <c r="R9"/>
      <c r="S9" s="1"/>
      <c r="T9" s="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5.6" thickBot="1">
      <c r="A10" s="1"/>
      <c r="B10" s="1"/>
      <c r="C10" s="1"/>
      <c r="D10" s="1"/>
      <c r="E10" s="1"/>
      <c r="F10"/>
      <c r="G10"/>
      <c r="H10"/>
      <c r="I10"/>
      <c r="J10"/>
      <c r="K10" s="1"/>
      <c r="L10" s="1"/>
      <c r="M10" s="1"/>
      <c r="N10" s="1"/>
      <c r="O10" s="1"/>
      <c r="P10" s="1"/>
      <c r="Q10"/>
      <c r="R10"/>
      <c r="S10" s="1"/>
      <c r="T10" s="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1.4" thickTop="1" thickBot="1">
      <c r="A11" s="1"/>
      <c r="B11" s="10" t="s">
        <v>10</v>
      </c>
      <c r="C11" s="11"/>
      <c r="D11" s="11"/>
      <c r="E11" s="11"/>
      <c r="F11" s="11"/>
      <c r="G11" s="11"/>
      <c r="H11" s="11"/>
      <c r="I11" s="11"/>
      <c r="J11" s="12"/>
      <c r="K11" s="1"/>
      <c r="L11" s="1"/>
      <c r="M11" s="1"/>
      <c r="N11" s="1"/>
      <c r="O11" s="1"/>
      <c r="P11" s="1"/>
      <c r="Q11" s="10" t="s">
        <v>10</v>
      </c>
      <c r="R11" s="12"/>
      <c r="S11" s="1"/>
      <c r="T11" s="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0.8" thickTop="1">
      <c r="A12" s="1"/>
      <c r="B12" s="13"/>
      <c r="C12" s="1"/>
      <c r="D12" s="1"/>
      <c r="E12" s="1"/>
      <c r="F12" s="1"/>
      <c r="G12" s="1"/>
      <c r="H12" s="1"/>
      <c r="I12" s="1"/>
      <c r="J12" s="14"/>
      <c r="K12" s="1"/>
      <c r="L12" s="1"/>
      <c r="M12" s="1"/>
      <c r="N12" s="1"/>
      <c r="O12" s="1"/>
      <c r="P12" s="1"/>
      <c r="Q12" s="13"/>
      <c r="R12" s="14"/>
      <c r="S12" s="1"/>
      <c r="T12" s="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1"/>
      <c r="B13" s="15" t="s">
        <v>11</v>
      </c>
      <c r="C13" s="16" t="s">
        <v>12</v>
      </c>
      <c r="D13" s="17" t="s">
        <v>13</v>
      </c>
      <c r="E13" s="16" t="s">
        <v>14</v>
      </c>
      <c r="F13" s="17" t="s">
        <v>15</v>
      </c>
      <c r="G13" s="18" t="s">
        <v>16</v>
      </c>
      <c r="H13" s="18" t="s">
        <v>17</v>
      </c>
      <c r="I13" s="18" t="s">
        <v>18</v>
      </c>
      <c r="J13" s="19" t="s">
        <v>19</v>
      </c>
      <c r="K13" s="16" t="s">
        <v>20</v>
      </c>
      <c r="L13" s="16" t="s">
        <v>21</v>
      </c>
      <c r="M13" s="17" t="s">
        <v>22</v>
      </c>
      <c r="N13" s="17" t="s">
        <v>23</v>
      </c>
      <c r="O13" s="17" t="s">
        <v>24</v>
      </c>
      <c r="P13" s="17" t="s">
        <v>25</v>
      </c>
      <c r="Q13" s="20" t="s">
        <v>26</v>
      </c>
      <c r="R13" s="19" t="s">
        <v>27</v>
      </c>
      <c r="S13" s="20" t="s">
        <v>28</v>
      </c>
      <c r="T13" s="21" t="s">
        <v>29</v>
      </c>
      <c r="U13" s="21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22"/>
      <c r="B14" s="23" t="s">
        <v>0</v>
      </c>
      <c r="C14" s="24"/>
      <c r="D14" s="25" t="s">
        <v>0</v>
      </c>
      <c r="E14" s="25" t="s">
        <v>0</v>
      </c>
      <c r="F14" s="25" t="s">
        <v>0</v>
      </c>
      <c r="G14" s="26"/>
      <c r="H14" s="26" t="s">
        <v>0</v>
      </c>
      <c r="I14" s="1261" t="s">
        <v>30</v>
      </c>
      <c r="J14" s="1262"/>
      <c r="K14" s="27" t="s">
        <v>0</v>
      </c>
      <c r="L14" s="22"/>
      <c r="M14" s="27"/>
      <c r="N14" s="27"/>
      <c r="O14" s="27" t="s">
        <v>31</v>
      </c>
      <c r="P14" s="27"/>
      <c r="Q14" s="28"/>
      <c r="R14" s="29"/>
      <c r="S14" s="30"/>
      <c r="T14" s="30"/>
      <c r="U14" s="1247"/>
      <c r="V14" s="1247"/>
      <c r="W14" s="1247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>
      <c r="A15" s="31"/>
      <c r="B15" s="32" t="s">
        <v>32</v>
      </c>
      <c r="C15" s="26" t="s">
        <v>32</v>
      </c>
      <c r="D15" s="26" t="s">
        <v>33</v>
      </c>
      <c r="E15" s="26" t="s">
        <v>34</v>
      </c>
      <c r="F15" s="26" t="s">
        <v>0</v>
      </c>
      <c r="G15" s="26"/>
      <c r="H15" s="26" t="s">
        <v>0</v>
      </c>
      <c r="I15" s="1263"/>
      <c r="J15" s="1264"/>
      <c r="K15" s="33" t="s">
        <v>35</v>
      </c>
      <c r="L15" s="34" t="s">
        <v>36</v>
      </c>
      <c r="M15" s="34" t="s">
        <v>37</v>
      </c>
      <c r="N15" s="34" t="s">
        <v>38</v>
      </c>
      <c r="O15" s="34" t="s">
        <v>39</v>
      </c>
      <c r="P15" s="22" t="s">
        <v>40</v>
      </c>
      <c r="Q15" s="23" t="s">
        <v>41</v>
      </c>
      <c r="R15" s="35" t="s">
        <v>42</v>
      </c>
      <c r="S15" s="30" t="s">
        <v>43</v>
      </c>
      <c r="T15" s="36" t="s">
        <v>44</v>
      </c>
      <c r="U15" s="1247"/>
      <c r="V15" s="1247"/>
      <c r="W15" s="1247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0.8" thickBot="1">
      <c r="A16" s="37" t="s">
        <v>45</v>
      </c>
      <c r="B16" s="38" t="s">
        <v>46</v>
      </c>
      <c r="C16" s="39" t="s">
        <v>47</v>
      </c>
      <c r="D16" s="39" t="s">
        <v>48</v>
      </c>
      <c r="E16" s="39" t="s">
        <v>49</v>
      </c>
      <c r="F16" s="39" t="s">
        <v>50</v>
      </c>
      <c r="G16" s="39" t="s">
        <v>51</v>
      </c>
      <c r="H16" s="39" t="s">
        <v>52</v>
      </c>
      <c r="I16" s="40" t="s">
        <v>53</v>
      </c>
      <c r="J16" s="41" t="s">
        <v>54</v>
      </c>
      <c r="K16" s="42" t="s">
        <v>55</v>
      </c>
      <c r="L16" s="481" t="s">
        <v>381</v>
      </c>
      <c r="M16" s="43" t="s">
        <v>57</v>
      </c>
      <c r="N16" s="43" t="s">
        <v>58</v>
      </c>
      <c r="O16" s="43" t="s">
        <v>59</v>
      </c>
      <c r="P16" s="44" t="s">
        <v>60</v>
      </c>
      <c r="Q16" s="45" t="s">
        <v>61</v>
      </c>
      <c r="R16" s="46" t="s">
        <v>61</v>
      </c>
      <c r="S16" s="42" t="s">
        <v>62</v>
      </c>
      <c r="T16" s="43" t="s">
        <v>63</v>
      </c>
      <c r="U16" s="1247"/>
      <c r="V16" s="1247"/>
      <c r="W16" s="1247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ht="13.2">
      <c r="A17" s="48">
        <v>1</v>
      </c>
      <c r="B17" s="512">
        <v>6172</v>
      </c>
      <c r="C17" s="263" t="s">
        <v>186</v>
      </c>
      <c r="D17" s="263" t="s">
        <v>187</v>
      </c>
      <c r="E17" s="268" t="s">
        <v>188</v>
      </c>
      <c r="F17" s="905">
        <v>59159</v>
      </c>
      <c r="G17" s="486"/>
      <c r="H17" s="149"/>
      <c r="I17" s="213">
        <v>46246</v>
      </c>
      <c r="J17" s="906">
        <v>374</v>
      </c>
      <c r="K17" s="907">
        <f>(+F17+G17+H17+J17)</f>
        <v>59533</v>
      </c>
      <c r="L17" s="660">
        <f>+ROUND((K17*0.3385),0)</f>
        <v>20152</v>
      </c>
      <c r="M17" s="908">
        <v>495</v>
      </c>
      <c r="N17" s="907">
        <v>0</v>
      </c>
      <c r="O17" s="908">
        <f>+ROUND((K17*0.0145),0)</f>
        <v>863</v>
      </c>
      <c r="P17" s="908">
        <v>187</v>
      </c>
      <c r="Q17" s="909">
        <v>8310</v>
      </c>
      <c r="R17" s="908">
        <v>486</v>
      </c>
      <c r="S17" s="907">
        <f>+L17+M17+N17+O17+P17+Q17+R17</f>
        <v>30493</v>
      </c>
      <c r="T17" s="907">
        <f>SUM(K17+S17)</f>
        <v>90026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ht="13.2">
      <c r="A18" s="48">
        <v>2</v>
      </c>
      <c r="B18" s="234">
        <v>6949</v>
      </c>
      <c r="C18" s="235" t="s">
        <v>189</v>
      </c>
      <c r="D18" s="235" t="s">
        <v>190</v>
      </c>
      <c r="E18" s="236" t="s">
        <v>94</v>
      </c>
      <c r="F18" s="224">
        <v>57708</v>
      </c>
      <c r="G18" s="669"/>
      <c r="H18" s="670"/>
      <c r="I18" s="671">
        <v>46147</v>
      </c>
      <c r="J18" s="669"/>
      <c r="K18" s="910">
        <f>(+F18+G18+H18+J18)</f>
        <v>57708</v>
      </c>
      <c r="L18" s="660">
        <f t="shared" ref="L18:L24" si="0">+ROUND((K18*0.3385),0)</f>
        <v>19534</v>
      </c>
      <c r="M18" s="912">
        <v>495</v>
      </c>
      <c r="N18" s="913">
        <v>0</v>
      </c>
      <c r="O18" s="914">
        <f>ROUND((K18*0.0145),0)</f>
        <v>837</v>
      </c>
      <c r="P18" s="912">
        <v>187</v>
      </c>
      <c r="Q18" s="915">
        <v>8310</v>
      </c>
      <c r="R18" s="915">
        <v>486</v>
      </c>
      <c r="S18" s="911">
        <f>+L18+M18+N18+O18+P18+Q18+R18</f>
        <v>29849</v>
      </c>
      <c r="T18" s="911">
        <f>SUM(K18+S18)</f>
        <v>87557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13.2">
      <c r="A19" s="48">
        <v>3</v>
      </c>
      <c r="B19" s="128">
        <v>6817</v>
      </c>
      <c r="C19" s="129" t="s">
        <v>191</v>
      </c>
      <c r="D19" s="129" t="s">
        <v>192</v>
      </c>
      <c r="E19" s="130" t="s">
        <v>193</v>
      </c>
      <c r="F19" s="163">
        <v>66142</v>
      </c>
      <c r="G19" s="148"/>
      <c r="H19" s="149"/>
      <c r="I19" s="213">
        <v>46747</v>
      </c>
      <c r="J19" s="151"/>
      <c r="K19" s="149">
        <f t="shared" ref="K19:K24" si="1">(+F19+G19+H19+J19)</f>
        <v>66142</v>
      </c>
      <c r="L19" s="660">
        <f t="shared" si="0"/>
        <v>22389</v>
      </c>
      <c r="M19" s="153">
        <v>495</v>
      </c>
      <c r="N19" s="149">
        <v>0</v>
      </c>
      <c r="O19" s="154">
        <f t="shared" ref="O19:O24" si="2">+ROUND((K19*0.0145),0)</f>
        <v>959</v>
      </c>
      <c r="P19" s="153">
        <v>187</v>
      </c>
      <c r="Q19" s="155">
        <v>13493</v>
      </c>
      <c r="R19" s="153">
        <v>404</v>
      </c>
      <c r="S19" s="149">
        <f t="shared" ref="S19:S24" si="3">+L19+M19+N19+O19+P19+Q19+R19</f>
        <v>37927</v>
      </c>
      <c r="T19" s="156">
        <f t="shared" ref="T19:T24" si="4">SUM(K19+S19)</f>
        <v>104069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 ht="13.2">
      <c r="A20" s="48">
        <v>4</v>
      </c>
      <c r="B20" s="532">
        <v>6823</v>
      </c>
      <c r="C20" s="533" t="s">
        <v>191</v>
      </c>
      <c r="D20" s="533" t="s">
        <v>194</v>
      </c>
      <c r="E20" s="530" t="s">
        <v>195</v>
      </c>
      <c r="F20" s="531">
        <v>45262</v>
      </c>
      <c r="G20" s="534"/>
      <c r="H20" s="535"/>
      <c r="I20" s="536">
        <v>46070</v>
      </c>
      <c r="J20" s="362"/>
      <c r="K20" s="487">
        <f t="shared" si="1"/>
        <v>45262</v>
      </c>
      <c r="L20" s="660">
        <f t="shared" si="0"/>
        <v>15321</v>
      </c>
      <c r="M20" s="489">
        <v>495</v>
      </c>
      <c r="N20" s="487">
        <v>0</v>
      </c>
      <c r="O20" s="249">
        <f t="shared" si="2"/>
        <v>656</v>
      </c>
      <c r="P20" s="489">
        <v>187</v>
      </c>
      <c r="Q20" s="490">
        <v>8551</v>
      </c>
      <c r="R20" s="490">
        <v>342</v>
      </c>
      <c r="S20" s="487">
        <f t="shared" si="3"/>
        <v>25552</v>
      </c>
      <c r="T20" s="491">
        <f t="shared" si="4"/>
        <v>70814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ht="13.2">
      <c r="A21" s="48">
        <v>5</v>
      </c>
      <c r="B21" s="131">
        <v>6909</v>
      </c>
      <c r="C21" s="132" t="s">
        <v>191</v>
      </c>
      <c r="D21" s="132" t="s">
        <v>196</v>
      </c>
      <c r="E21" s="133" t="s">
        <v>141</v>
      </c>
      <c r="F21" s="166">
        <v>54512</v>
      </c>
      <c r="G21" s="148"/>
      <c r="H21" s="149"/>
      <c r="I21" s="214">
        <v>46074</v>
      </c>
      <c r="J21" s="151"/>
      <c r="K21" s="149">
        <f t="shared" si="1"/>
        <v>54512</v>
      </c>
      <c r="L21" s="660">
        <f t="shared" si="0"/>
        <v>18452</v>
      </c>
      <c r="M21" s="158">
        <v>495</v>
      </c>
      <c r="N21" s="149">
        <v>0</v>
      </c>
      <c r="O21" s="154">
        <f t="shared" si="2"/>
        <v>790</v>
      </c>
      <c r="P21" s="158">
        <v>187</v>
      </c>
      <c r="Q21" s="153">
        <v>13493</v>
      </c>
      <c r="R21" s="153">
        <v>404</v>
      </c>
      <c r="S21" s="149">
        <f t="shared" si="3"/>
        <v>33821</v>
      </c>
      <c r="T21" s="156">
        <f t="shared" si="4"/>
        <v>88333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 ht="13.2">
      <c r="A22" s="48">
        <v>6</v>
      </c>
      <c r="B22" s="234">
        <v>6847</v>
      </c>
      <c r="C22" s="235" t="s">
        <v>191</v>
      </c>
      <c r="D22" s="235" t="s">
        <v>197</v>
      </c>
      <c r="E22" s="236" t="s">
        <v>143</v>
      </c>
      <c r="F22" s="237">
        <v>48758</v>
      </c>
      <c r="G22" s="76"/>
      <c r="H22" s="77"/>
      <c r="I22" s="159">
        <v>46346</v>
      </c>
      <c r="J22" s="160">
        <v>0</v>
      </c>
      <c r="K22" s="149">
        <f t="shared" si="1"/>
        <v>48758</v>
      </c>
      <c r="L22" s="660">
        <f t="shared" si="0"/>
        <v>16505</v>
      </c>
      <c r="M22" s="158">
        <v>495</v>
      </c>
      <c r="N22" s="149">
        <v>0</v>
      </c>
      <c r="O22" s="154">
        <f t="shared" si="2"/>
        <v>707</v>
      </c>
      <c r="P22" s="158">
        <v>187</v>
      </c>
      <c r="Q22" s="153">
        <v>0</v>
      </c>
      <c r="R22" s="153">
        <v>0</v>
      </c>
      <c r="S22" s="149">
        <f t="shared" si="3"/>
        <v>17894</v>
      </c>
      <c r="T22" s="156">
        <f t="shared" si="4"/>
        <v>66652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ht="13.2">
      <c r="A23" s="48">
        <v>7</v>
      </c>
      <c r="B23" s="245">
        <v>6804</v>
      </c>
      <c r="C23" s="246" t="s">
        <v>191</v>
      </c>
      <c r="D23" s="235" t="s">
        <v>198</v>
      </c>
      <c r="E23" s="236" t="s">
        <v>199</v>
      </c>
      <c r="F23" s="237">
        <v>46978</v>
      </c>
      <c r="G23" s="76"/>
      <c r="H23" s="77"/>
      <c r="I23" s="159">
        <v>46169</v>
      </c>
      <c r="J23" s="160">
        <v>742</v>
      </c>
      <c r="K23" s="149">
        <f t="shared" si="1"/>
        <v>47720</v>
      </c>
      <c r="L23" s="660">
        <f t="shared" si="0"/>
        <v>16153</v>
      </c>
      <c r="M23" s="158">
        <v>495</v>
      </c>
      <c r="N23" s="149">
        <v>0</v>
      </c>
      <c r="O23" s="154">
        <f t="shared" si="2"/>
        <v>692</v>
      </c>
      <c r="P23" s="158">
        <v>187</v>
      </c>
      <c r="Q23" s="153">
        <v>13296</v>
      </c>
      <c r="R23" s="153">
        <v>485</v>
      </c>
      <c r="S23" s="149">
        <f t="shared" si="3"/>
        <v>31308</v>
      </c>
      <c r="T23" s="156">
        <f t="shared" si="4"/>
        <v>79028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13.2">
      <c r="A24" s="48">
        <v>8</v>
      </c>
      <c r="B24" s="527">
        <v>6813</v>
      </c>
      <c r="C24" s="528" t="s">
        <v>191</v>
      </c>
      <c r="D24" s="529" t="s">
        <v>200</v>
      </c>
      <c r="E24" s="530" t="s">
        <v>199</v>
      </c>
      <c r="F24" s="531">
        <v>46978</v>
      </c>
      <c r="G24" s="76"/>
      <c r="H24" s="77"/>
      <c r="I24" s="159">
        <v>46049</v>
      </c>
      <c r="J24" s="94"/>
      <c r="K24" s="487">
        <f t="shared" si="1"/>
        <v>46978</v>
      </c>
      <c r="L24" s="660">
        <f t="shared" si="0"/>
        <v>15902</v>
      </c>
      <c r="M24" s="525">
        <v>495</v>
      </c>
      <c r="N24" s="487">
        <v>0</v>
      </c>
      <c r="O24" s="249">
        <f t="shared" si="2"/>
        <v>681</v>
      </c>
      <c r="P24" s="525">
        <v>187</v>
      </c>
      <c r="Q24" s="489">
        <v>8310</v>
      </c>
      <c r="R24" s="489">
        <v>486</v>
      </c>
      <c r="S24" s="487">
        <f t="shared" si="3"/>
        <v>26061</v>
      </c>
      <c r="T24" s="491">
        <f t="shared" si="4"/>
        <v>73039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ht="13.2">
      <c r="A25" s="48"/>
      <c r="B25" s="134"/>
      <c r="C25" s="135"/>
      <c r="D25" s="135"/>
      <c r="E25" s="69"/>
      <c r="F25" s="493"/>
      <c r="G25" s="494"/>
      <c r="H25" s="495"/>
      <c r="I25" s="496"/>
      <c r="J25" s="494"/>
      <c r="K25" s="497"/>
      <c r="L25" s="498"/>
      <c r="M25" s="499"/>
      <c r="N25" s="495"/>
      <c r="O25" s="494"/>
      <c r="P25" s="499"/>
      <c r="Q25" s="500"/>
      <c r="R25" s="500"/>
      <c r="S25" s="498"/>
      <c r="T25" s="501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ht="13.2">
      <c r="A26" s="48"/>
      <c r="B26" s="95"/>
      <c r="C26" s="86"/>
      <c r="D26" s="86"/>
      <c r="E26" s="93"/>
      <c r="F26" s="80"/>
      <c r="G26" s="76"/>
      <c r="H26" s="77"/>
      <c r="I26" s="84"/>
      <c r="J26" s="79"/>
      <c r="K26" s="77"/>
      <c r="L26" s="75"/>
      <c r="M26" s="80"/>
      <c r="N26" s="77"/>
      <c r="O26" s="81"/>
      <c r="P26" s="80"/>
      <c r="Q26" s="82"/>
      <c r="R26" s="80"/>
      <c r="S26" s="77"/>
      <c r="T26" s="8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ht="13.2">
      <c r="A27" s="48"/>
      <c r="B27" s="96"/>
      <c r="C27" s="97"/>
      <c r="D27" s="97"/>
      <c r="E27" s="98"/>
      <c r="F27" s="80"/>
      <c r="G27" s="76"/>
      <c r="H27" s="77"/>
      <c r="I27" s="84"/>
      <c r="J27" s="79"/>
      <c r="K27" s="77"/>
      <c r="L27" s="75"/>
      <c r="M27" s="72"/>
      <c r="N27" s="77"/>
      <c r="O27" s="81"/>
      <c r="P27" s="72"/>
      <c r="Q27" s="80"/>
      <c r="R27" s="80"/>
      <c r="S27" s="77"/>
      <c r="T27" s="8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ht="13.2">
      <c r="A28" s="48"/>
      <c r="B28" s="99"/>
      <c r="C28" s="100"/>
      <c r="D28" s="101"/>
      <c r="E28" s="102"/>
      <c r="F28" s="80"/>
      <c r="G28" s="76"/>
      <c r="H28" s="77"/>
      <c r="I28" s="88"/>
      <c r="J28" s="89"/>
      <c r="K28" s="77"/>
      <c r="L28" s="75"/>
      <c r="M28" s="80"/>
      <c r="N28" s="77"/>
      <c r="O28" s="81"/>
      <c r="P28" s="80"/>
      <c r="Q28" s="80"/>
      <c r="R28" s="80"/>
      <c r="S28" s="77"/>
      <c r="T28" s="83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ht="13.2">
      <c r="A29" s="48"/>
      <c r="B29" s="103"/>
      <c r="C29" s="104"/>
      <c r="D29" s="104"/>
      <c r="E29" s="102"/>
      <c r="F29" s="80"/>
      <c r="G29" s="76"/>
      <c r="H29" s="77"/>
      <c r="I29" s="88"/>
      <c r="J29" s="89"/>
      <c r="K29" s="77"/>
      <c r="L29" s="75"/>
      <c r="M29" s="72"/>
      <c r="N29" s="77"/>
      <c r="O29" s="81"/>
      <c r="P29" s="72"/>
      <c r="Q29" s="80"/>
      <c r="R29" s="80"/>
      <c r="S29" s="77"/>
      <c r="T29" s="8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ht="13.2">
      <c r="A30" s="48"/>
      <c r="B30" s="105"/>
      <c r="C30" s="106"/>
      <c r="D30" s="107"/>
      <c r="E30" s="108"/>
      <c r="F30" s="80"/>
      <c r="G30" s="76"/>
      <c r="H30" s="77"/>
      <c r="I30" s="88"/>
      <c r="J30" s="94"/>
      <c r="K30" s="77"/>
      <c r="L30" s="75"/>
      <c r="M30" s="81"/>
      <c r="N30" s="77"/>
      <c r="O30" s="81"/>
      <c r="P30" s="81"/>
      <c r="Q30" s="80"/>
      <c r="R30" s="80"/>
      <c r="S30" s="77"/>
      <c r="T30" s="8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ht="13.2">
      <c r="A31" s="48"/>
      <c r="B31" s="109"/>
      <c r="C31" s="106"/>
      <c r="D31" s="107"/>
      <c r="E31" s="108"/>
      <c r="F31" s="80"/>
      <c r="G31" s="76"/>
      <c r="H31" s="77"/>
      <c r="I31" s="88"/>
      <c r="J31" s="94"/>
      <c r="K31" s="77"/>
      <c r="L31" s="75"/>
      <c r="M31" s="81"/>
      <c r="N31" s="77"/>
      <c r="O31" s="81"/>
      <c r="P31" s="81"/>
      <c r="Q31" s="80"/>
      <c r="R31" s="80"/>
      <c r="S31" s="77"/>
      <c r="T31" s="8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 ht="13.2">
      <c r="A32" s="48"/>
      <c r="B32" s="110"/>
      <c r="C32" s="106"/>
      <c r="D32" s="107"/>
      <c r="E32" s="108"/>
      <c r="F32" s="80"/>
      <c r="G32" s="76"/>
      <c r="H32" s="77"/>
      <c r="I32" s="88"/>
      <c r="J32" s="94"/>
      <c r="K32" s="77"/>
      <c r="L32" s="75"/>
      <c r="M32" s="81"/>
      <c r="N32" s="77"/>
      <c r="O32" s="81"/>
      <c r="P32" s="81"/>
      <c r="Q32" s="80"/>
      <c r="R32" s="80"/>
      <c r="S32" s="77"/>
      <c r="T32" s="83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 ht="13.2">
      <c r="A33" s="48"/>
      <c r="B33" s="95"/>
      <c r="C33" s="86"/>
      <c r="D33" s="86"/>
      <c r="E33" s="93"/>
      <c r="F33" s="80"/>
      <c r="G33" s="76"/>
      <c r="H33" s="77"/>
      <c r="I33" s="88"/>
      <c r="J33" s="94"/>
      <c r="K33" s="77"/>
      <c r="L33" s="83"/>
      <c r="M33" s="81"/>
      <c r="N33" s="77"/>
      <c r="O33" s="81"/>
      <c r="P33" s="81"/>
      <c r="Q33" s="80"/>
      <c r="R33" s="80"/>
      <c r="S33" s="77"/>
      <c r="T33" s="111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 ht="13.2">
      <c r="A34" s="48"/>
      <c r="B34" s="112"/>
      <c r="C34" s="113"/>
      <c r="D34" s="86"/>
      <c r="E34" s="93"/>
      <c r="F34" s="80"/>
      <c r="G34" s="76"/>
      <c r="H34" s="77"/>
      <c r="I34" s="88"/>
      <c r="J34" s="94"/>
      <c r="K34" s="77"/>
      <c r="L34" s="83"/>
      <c r="M34" s="81"/>
      <c r="N34" s="77"/>
      <c r="O34" s="81"/>
      <c r="P34" s="81"/>
      <c r="Q34" s="81"/>
      <c r="R34" s="81"/>
      <c r="S34" s="77"/>
      <c r="T34" s="111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 ht="13.2">
      <c r="A35" s="48"/>
      <c r="B35" s="114"/>
      <c r="C35" s="115"/>
      <c r="D35" s="116"/>
      <c r="E35" s="93"/>
      <c r="F35" s="80"/>
      <c r="G35" s="76"/>
      <c r="H35" s="77"/>
      <c r="I35" s="88"/>
      <c r="J35" s="89"/>
      <c r="K35" s="77"/>
      <c r="L35" s="83"/>
      <c r="M35" s="81"/>
      <c r="N35" s="77"/>
      <c r="O35" s="81"/>
      <c r="P35" s="81"/>
      <c r="Q35" s="80"/>
      <c r="R35" s="80"/>
      <c r="S35" s="77"/>
      <c r="T35" s="111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 ht="13.2">
      <c r="A36" s="48"/>
      <c r="B36" s="114"/>
      <c r="C36" s="92"/>
      <c r="D36" s="92"/>
      <c r="E36" s="93"/>
      <c r="F36" s="80"/>
      <c r="G36" s="76"/>
      <c r="H36" s="77"/>
      <c r="I36" s="88"/>
      <c r="J36" s="89"/>
      <c r="K36" s="77"/>
      <c r="L36" s="83"/>
      <c r="M36" s="81"/>
      <c r="N36" s="77"/>
      <c r="O36" s="81"/>
      <c r="P36" s="81"/>
      <c r="Q36" s="80"/>
      <c r="R36" s="80"/>
      <c r="S36" s="77"/>
      <c r="T36" s="111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ht="13.2">
      <c r="A37" s="48"/>
      <c r="B37" s="114"/>
      <c r="C37" s="92"/>
      <c r="D37" s="92"/>
      <c r="E37" s="93"/>
      <c r="F37" s="80"/>
      <c r="G37" s="76"/>
      <c r="H37" s="77"/>
      <c r="I37" s="88"/>
      <c r="J37" s="89"/>
      <c r="K37" s="77"/>
      <c r="L37" s="83"/>
      <c r="M37" s="81"/>
      <c r="N37" s="77"/>
      <c r="O37" s="81"/>
      <c r="P37" s="81"/>
      <c r="Q37" s="80"/>
      <c r="R37" s="80"/>
      <c r="S37" s="77"/>
      <c r="T37" s="111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ht="13.2">
      <c r="A38" s="48"/>
      <c r="B38" s="117"/>
      <c r="C38" s="92"/>
      <c r="D38" s="118"/>
      <c r="E38" s="93"/>
      <c r="F38" s="80"/>
      <c r="G38" s="76"/>
      <c r="H38" s="77"/>
      <c r="I38" s="88"/>
      <c r="J38" s="89"/>
      <c r="K38" s="77"/>
      <c r="L38" s="83"/>
      <c r="M38" s="81"/>
      <c r="N38" s="77"/>
      <c r="O38" s="81"/>
      <c r="P38" s="81"/>
      <c r="Q38" s="80"/>
      <c r="R38" s="80"/>
      <c r="S38" s="77"/>
      <c r="T38" s="111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ht="13.2">
      <c r="A39" s="48"/>
      <c r="B39" s="95"/>
      <c r="C39" s="100"/>
      <c r="D39" s="119"/>
      <c r="E39" s="120"/>
      <c r="F39" s="81"/>
      <c r="G39" s="76"/>
      <c r="H39" s="77"/>
      <c r="I39" s="88"/>
      <c r="J39" s="89"/>
      <c r="K39" s="77"/>
      <c r="L39" s="83"/>
      <c r="M39" s="81"/>
      <c r="N39" s="77"/>
      <c r="O39" s="81"/>
      <c r="P39" s="81"/>
      <c r="Q39" s="80"/>
      <c r="R39" s="80"/>
      <c r="S39" s="77"/>
      <c r="T39" s="111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ht="13.2">
      <c r="A40" s="48"/>
      <c r="B40" s="114"/>
      <c r="C40" s="92"/>
      <c r="D40" s="92"/>
      <c r="E40" s="93"/>
      <c r="F40" s="80"/>
      <c r="G40" s="76"/>
      <c r="H40" s="77"/>
      <c r="I40" s="88"/>
      <c r="J40" s="89"/>
      <c r="K40" s="77"/>
      <c r="L40" s="83"/>
      <c r="M40" s="81"/>
      <c r="N40" s="77"/>
      <c r="O40" s="81"/>
      <c r="P40" s="81"/>
      <c r="Q40" s="80"/>
      <c r="R40" s="80"/>
      <c r="S40" s="77"/>
      <c r="T40" s="111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 ht="13.2">
      <c r="A41" s="48"/>
      <c r="B41" s="96"/>
      <c r="C41" s="97"/>
      <c r="D41" s="97"/>
      <c r="E41" s="98"/>
      <c r="F41" s="81"/>
      <c r="G41" s="76"/>
      <c r="H41" s="77"/>
      <c r="I41" s="88"/>
      <c r="J41" s="72"/>
      <c r="K41" s="77"/>
      <c r="L41" s="77"/>
      <c r="M41" s="121"/>
      <c r="N41" s="77"/>
      <c r="O41" s="81"/>
      <c r="P41" s="122"/>
      <c r="Q41" s="81"/>
      <c r="R41" s="81"/>
      <c r="S41" s="77"/>
      <c r="T41" s="111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ht="13.2">
      <c r="A42" s="48"/>
      <c r="B42" s="103"/>
      <c r="C42" s="104"/>
      <c r="D42" s="104"/>
      <c r="E42" s="102"/>
      <c r="F42" s="73"/>
      <c r="G42" s="73"/>
      <c r="H42" s="73"/>
      <c r="I42" s="123"/>
      <c r="J42" s="73"/>
      <c r="K42" s="83"/>
      <c r="L42" s="77"/>
      <c r="M42" s="121"/>
      <c r="N42" s="83"/>
      <c r="O42" s="83"/>
      <c r="P42" s="122"/>
      <c r="Q42" s="83"/>
      <c r="R42" s="83"/>
      <c r="S42" s="77"/>
      <c r="T42" s="111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3.2">
      <c r="A43" s="49"/>
      <c r="B43" s="124"/>
      <c r="C43" s="124"/>
      <c r="D43" s="125" t="s">
        <v>383</v>
      </c>
      <c r="E43" s="126" t="s">
        <v>122</v>
      </c>
      <c r="F43" s="74">
        <f>SUM(F19:F42)</f>
        <v>308630</v>
      </c>
      <c r="G43" s="74">
        <f>SUM(G19:G42)</f>
        <v>0</v>
      </c>
      <c r="H43" s="74">
        <f>SUM(H19:H42)</f>
        <v>0</v>
      </c>
      <c r="I43" s="126" t="s">
        <v>122</v>
      </c>
      <c r="J43" s="74">
        <f>SUM(J19:J42)</f>
        <v>742</v>
      </c>
      <c r="K43" s="74">
        <f>SUM(K19:K42)</f>
        <v>309372</v>
      </c>
      <c r="L43" s="74">
        <f>SUM(L19:L42)</f>
        <v>104722</v>
      </c>
      <c r="M43" s="74">
        <f>SUM(M19:M42)</f>
        <v>2970</v>
      </c>
      <c r="N43" s="75">
        <f t="shared" ref="N43:T43" si="5">SUM(N19:N42)</f>
        <v>0</v>
      </c>
      <c r="O43" s="75">
        <f>SUM(O19:O42)</f>
        <v>4485</v>
      </c>
      <c r="P43" s="75">
        <f>SUM(P19:P42)</f>
        <v>1122</v>
      </c>
      <c r="Q43" s="75">
        <f>SUM(Q19:Q42)</f>
        <v>57143</v>
      </c>
      <c r="R43" s="75">
        <f t="shared" si="5"/>
        <v>2121</v>
      </c>
      <c r="S43" s="75">
        <f t="shared" si="5"/>
        <v>172563</v>
      </c>
      <c r="T43" s="111">
        <f t="shared" si="5"/>
        <v>481935</v>
      </c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3.2">
      <c r="A44" s="3" t="s">
        <v>123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3.2">
      <c r="A45" s="3" t="s">
        <v>124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1265"/>
      <c r="M45" s="1265"/>
      <c r="N45" s="4"/>
      <c r="O45" s="4"/>
      <c r="P45" s="4"/>
      <c r="Q45" s="4"/>
      <c r="R45" s="4"/>
      <c r="S45" s="4"/>
      <c r="T45" s="4">
        <f>+SUM(T19:T22)</f>
        <v>329868</v>
      </c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3.2">
      <c r="A46" s="275" t="s">
        <v>125</v>
      </c>
      <c r="B46" s="4"/>
      <c r="C46" s="4"/>
      <c r="D46" s="4"/>
      <c r="E46" s="4"/>
      <c r="F46" s="368"/>
      <c r="G46" s="827"/>
      <c r="H46" s="827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>
        <f>+T45/2</f>
        <v>164934</v>
      </c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13.2">
      <c r="A47" s="3"/>
      <c r="B47" s="238"/>
      <c r="C47" s="211"/>
      <c r="D47" s="4"/>
      <c r="E47" s="4"/>
      <c r="F47" s="939"/>
      <c r="G47" s="940"/>
      <c r="H47" s="940"/>
      <c r="I47" s="4"/>
      <c r="J47" s="4"/>
      <c r="K47" s="4"/>
      <c r="L47" s="50"/>
      <c r="M47" s="51"/>
      <c r="N47" s="4"/>
      <c r="O47" s="51"/>
      <c r="P47" s="4"/>
      <c r="Q47" s="50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 ht="13.2">
      <c r="A48" s="3"/>
      <c r="B48" s="238"/>
      <c r="C48" s="211"/>
      <c r="D48" s="4"/>
      <c r="E48" s="4"/>
      <c r="F48" s="939"/>
      <c r="G48" s="940"/>
      <c r="H48" s="940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</row>
    <row r="49" spans="1:74" ht="13.2">
      <c r="A49" s="4"/>
      <c r="B49" s="238"/>
      <c r="C49" s="211"/>
      <c r="D49" s="4"/>
      <c r="E49" s="4"/>
      <c r="F49" s="941"/>
      <c r="G49" s="827"/>
      <c r="H49" s="827"/>
      <c r="I49" s="827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</row>
    <row r="50" spans="1:74">
      <c r="A50" s="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4"/>
      <c r="N50" s="4"/>
      <c r="O50" s="50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74">
      <c r="A51" s="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74">
      <c r="A52" s="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21"/>
      <c r="N52" s="4"/>
      <c r="O52" s="50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74">
      <c r="A53" s="1"/>
      <c r="B53" s="17"/>
      <c r="C53" s="17"/>
      <c r="D53" s="17"/>
      <c r="E53" s="17"/>
      <c r="F53" s="9"/>
      <c r="G53" s="9"/>
      <c r="H53" s="9"/>
      <c r="I53" s="9"/>
      <c r="J53" s="9"/>
      <c r="K53" s="9"/>
      <c r="L53" s="17"/>
      <c r="M53" s="21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74">
      <c r="A54" s="9"/>
      <c r="B54" s="9"/>
      <c r="C54" s="1"/>
      <c r="D54" s="9"/>
      <c r="E54" s="9"/>
      <c r="F54" s="53"/>
      <c r="G54" s="9"/>
      <c r="H54" s="9"/>
      <c r="I54" s="53"/>
      <c r="J54" s="9"/>
      <c r="K54" s="9"/>
      <c r="L54" s="9"/>
      <c r="M54" s="1247"/>
      <c r="N54" s="1247"/>
      <c r="O54" s="5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7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1247"/>
      <c r="N55" s="1247"/>
      <c r="O55" s="55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74">
      <c r="A56" s="9"/>
      <c r="B56" s="9"/>
      <c r="C56" s="9"/>
      <c r="D56" s="9"/>
      <c r="E56" s="9"/>
      <c r="F56" s="17"/>
      <c r="G56" s="17"/>
      <c r="H56" s="17"/>
      <c r="I56" s="17"/>
      <c r="J56" s="17"/>
      <c r="K56" s="17"/>
      <c r="L56" s="9"/>
      <c r="M56" s="1247"/>
      <c r="N56" s="1247"/>
      <c r="O56" s="56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74">
      <c r="A57" s="9"/>
      <c r="B57" s="57"/>
      <c r="C57" s="58"/>
      <c r="D57" s="58"/>
      <c r="E57" s="59"/>
      <c r="F57" s="59"/>
      <c r="G57" s="59"/>
      <c r="H57" s="59"/>
      <c r="I57" s="59"/>
      <c r="J57" s="59"/>
      <c r="K57" s="59"/>
      <c r="L57" s="60"/>
      <c r="M57" s="4"/>
      <c r="N57" s="4"/>
      <c r="O57" s="55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74">
      <c r="A58" s="9"/>
      <c r="B58" s="57"/>
      <c r="C58" s="58"/>
      <c r="D58" s="58"/>
      <c r="E58" s="1"/>
      <c r="F58" s="1"/>
      <c r="G58" s="1"/>
      <c r="H58" s="1"/>
      <c r="I58" s="1"/>
      <c r="J58" s="1"/>
      <c r="K58" s="1"/>
      <c r="L58" s="61"/>
      <c r="M58" s="4"/>
      <c r="N58" s="4"/>
      <c r="O58" s="50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74">
      <c r="A59" s="9"/>
      <c r="B59" s="57"/>
      <c r="C59" s="58"/>
      <c r="D59" s="58"/>
      <c r="E59" s="1"/>
      <c r="F59" s="1"/>
      <c r="G59" s="1"/>
      <c r="H59" s="1"/>
      <c r="I59" s="1"/>
      <c r="J59" s="1"/>
      <c r="K59" s="1"/>
      <c r="L59" s="6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74">
      <c r="A60" s="9"/>
      <c r="B60" s="57"/>
      <c r="C60" s="58"/>
      <c r="D60" s="58"/>
      <c r="E60" s="1"/>
      <c r="F60" s="1"/>
      <c r="G60" s="1"/>
      <c r="H60" s="1"/>
      <c r="I60" s="1"/>
      <c r="J60" s="1"/>
      <c r="K60" s="1"/>
      <c r="L60" s="6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74">
      <c r="A61" s="9"/>
      <c r="B61" s="57"/>
      <c r="C61" s="58"/>
      <c r="D61" s="58"/>
      <c r="E61" s="1"/>
      <c r="F61" s="1"/>
      <c r="G61" s="1"/>
      <c r="H61" s="1"/>
      <c r="I61" s="1"/>
      <c r="J61" s="1"/>
      <c r="K61" s="1"/>
      <c r="L61" s="61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74">
      <c r="A62" s="9"/>
      <c r="B62" s="57"/>
      <c r="C62" s="58"/>
      <c r="D62" s="58"/>
      <c r="E62" s="1"/>
      <c r="F62" s="1"/>
      <c r="G62" s="1"/>
      <c r="H62" s="1"/>
      <c r="I62" s="1"/>
      <c r="J62" s="1"/>
      <c r="K62" s="1"/>
      <c r="L62" s="61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74">
      <c r="A63" s="9"/>
      <c r="B63" s="57"/>
      <c r="C63" s="58"/>
      <c r="D63" s="58"/>
      <c r="E63" s="1"/>
      <c r="F63" s="1"/>
      <c r="G63" s="1"/>
      <c r="H63" s="1"/>
      <c r="I63" s="1"/>
      <c r="J63" s="1"/>
      <c r="K63" s="1"/>
      <c r="L63" s="61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74">
      <c r="A64" s="9"/>
      <c r="B64" s="57"/>
      <c r="C64" s="58"/>
      <c r="D64" s="58"/>
      <c r="E64" s="1"/>
      <c r="F64" s="1"/>
      <c r="G64" s="1"/>
      <c r="H64" s="1"/>
      <c r="I64" s="1"/>
      <c r="J64" s="1"/>
      <c r="K64" s="1"/>
      <c r="L64" s="61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9"/>
      <c r="B65" s="57"/>
      <c r="C65" s="58"/>
      <c r="D65" s="58"/>
      <c r="E65" s="1"/>
      <c r="F65" s="1"/>
      <c r="G65" s="1"/>
      <c r="H65" s="1"/>
      <c r="I65" s="1"/>
      <c r="J65" s="1"/>
      <c r="K65" s="1"/>
      <c r="L65" s="61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9"/>
      <c r="B66" s="57"/>
      <c r="C66" s="58"/>
      <c r="D66" s="58"/>
      <c r="E66" s="1"/>
      <c r="F66" s="1"/>
      <c r="G66" s="1"/>
      <c r="H66" s="1"/>
      <c r="I66" s="1"/>
      <c r="J66" s="1"/>
      <c r="K66" s="1"/>
      <c r="L66" s="61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9"/>
      <c r="B67" s="57"/>
      <c r="C67" s="58"/>
      <c r="D67" s="58"/>
      <c r="E67" s="1"/>
      <c r="F67" s="1"/>
      <c r="G67" s="1"/>
      <c r="H67" s="1"/>
      <c r="I67" s="1"/>
      <c r="J67" s="1"/>
      <c r="K67" s="1"/>
      <c r="L67" s="61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9"/>
      <c r="B68" s="57"/>
      <c r="C68" s="58"/>
      <c r="D68" s="58"/>
      <c r="E68" s="1"/>
      <c r="F68" s="1"/>
      <c r="G68" s="1"/>
      <c r="H68" s="1"/>
      <c r="I68" s="1"/>
      <c r="J68" s="1"/>
      <c r="K68" s="1"/>
      <c r="L68" s="61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9"/>
      <c r="B69" s="57"/>
      <c r="C69" s="58"/>
      <c r="D69" s="58"/>
      <c r="E69" s="1"/>
      <c r="F69" s="1"/>
      <c r="G69" s="1"/>
      <c r="H69" s="1"/>
      <c r="I69" s="1"/>
      <c r="J69" s="1"/>
      <c r="K69" s="1"/>
      <c r="L69" s="6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9"/>
      <c r="B70" s="57"/>
      <c r="C70" s="58"/>
      <c r="D70" s="58"/>
      <c r="E70" s="1"/>
      <c r="F70" s="1"/>
      <c r="G70" s="1"/>
      <c r="H70" s="1"/>
      <c r="I70" s="1"/>
      <c r="J70" s="1"/>
      <c r="K70" s="1"/>
      <c r="L70" s="6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9"/>
      <c r="B71" s="57"/>
      <c r="C71" s="58"/>
      <c r="D71" s="58"/>
      <c r="E71" s="1"/>
      <c r="F71" s="1"/>
      <c r="G71" s="1"/>
      <c r="H71" s="1"/>
      <c r="I71" s="1"/>
      <c r="J71" s="1"/>
      <c r="K71" s="1"/>
      <c r="L71" s="61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9"/>
      <c r="B72" s="57"/>
      <c r="C72" s="58"/>
      <c r="D72" s="58"/>
      <c r="E72" s="1"/>
      <c r="F72" s="1"/>
      <c r="G72" s="1"/>
      <c r="H72" s="1"/>
      <c r="I72" s="1"/>
      <c r="J72" s="1"/>
      <c r="K72" s="1"/>
      <c r="L72" s="61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9"/>
      <c r="B73" s="57"/>
      <c r="C73" s="58"/>
      <c r="D73" s="58"/>
      <c r="E73" s="1"/>
      <c r="F73" s="1"/>
      <c r="G73" s="1"/>
      <c r="H73" s="1"/>
      <c r="I73" s="1"/>
      <c r="J73" s="1"/>
      <c r="K73" s="1"/>
      <c r="L73" s="6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9"/>
      <c r="B74" s="57"/>
      <c r="C74" s="58"/>
      <c r="D74" s="58"/>
      <c r="E74" s="1"/>
      <c r="F74" s="1"/>
      <c r="G74" s="1"/>
      <c r="H74" s="1"/>
      <c r="I74" s="1"/>
      <c r="J74" s="1"/>
      <c r="K74" s="1"/>
      <c r="L74" s="61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9"/>
      <c r="B75" s="57"/>
      <c r="C75" s="58"/>
      <c r="D75" s="58"/>
      <c r="E75" s="1"/>
      <c r="F75" s="1"/>
      <c r="G75" s="1"/>
      <c r="H75" s="1"/>
      <c r="I75" s="1"/>
      <c r="J75" s="1"/>
      <c r="K75" s="1"/>
      <c r="L75" s="61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9"/>
      <c r="B76" s="57"/>
      <c r="C76" s="58"/>
      <c r="D76" s="58"/>
      <c r="E76" s="1"/>
      <c r="F76" s="1"/>
      <c r="G76" s="1"/>
      <c r="H76" s="1"/>
      <c r="I76" s="1"/>
      <c r="J76" s="1"/>
      <c r="K76" s="1"/>
      <c r="L76" s="61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9"/>
      <c r="B77" s="57"/>
      <c r="C77" s="58"/>
      <c r="D77" s="58"/>
      <c r="E77" s="1"/>
      <c r="F77" s="1"/>
      <c r="G77" s="1"/>
      <c r="H77" s="1"/>
      <c r="I77" s="1"/>
      <c r="J77" s="1"/>
      <c r="K77" s="1"/>
      <c r="L77" s="61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>
      <c r="A78" s="9"/>
      <c r="B78" s="57"/>
      <c r="C78" s="58"/>
      <c r="D78" s="58"/>
      <c r="E78" s="1"/>
      <c r="F78" s="1"/>
      <c r="G78" s="1"/>
      <c r="H78" s="1"/>
      <c r="I78" s="1"/>
      <c r="J78" s="1"/>
      <c r="K78" s="1"/>
      <c r="L78" s="6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>
      <c r="A79" s="9"/>
      <c r="B79" s="57"/>
      <c r="C79" s="58"/>
      <c r="D79" s="58"/>
      <c r="E79" s="1"/>
      <c r="F79" s="1"/>
      <c r="G79" s="1"/>
      <c r="H79" s="1"/>
      <c r="I79" s="1"/>
      <c r="J79" s="1"/>
      <c r="K79" s="1"/>
      <c r="L79" s="6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>
      <c r="A80" s="9"/>
      <c r="B80" s="57"/>
      <c r="C80" s="58"/>
      <c r="D80" s="58"/>
      <c r="E80" s="1"/>
      <c r="F80" s="1"/>
      <c r="G80" s="1"/>
      <c r="H80" s="1"/>
      <c r="I80" s="1"/>
      <c r="J80" s="1"/>
      <c r="K80" s="1"/>
      <c r="L80" s="6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66">
      <c r="A81" s="9"/>
      <c r="B81" s="57"/>
      <c r="C81" s="58"/>
      <c r="D81" s="58"/>
      <c r="E81" s="1"/>
      <c r="F81" s="1"/>
      <c r="G81" s="1"/>
      <c r="H81" s="1"/>
      <c r="I81" s="1"/>
      <c r="J81" s="1"/>
      <c r="K81" s="1"/>
      <c r="L81" s="61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</row>
    <row r="82" spans="1:66">
      <c r="A82" s="1"/>
      <c r="B82" s="1"/>
      <c r="C82" s="1"/>
      <c r="D82" s="9"/>
      <c r="E82" s="59"/>
      <c r="F82" s="59"/>
      <c r="G82" s="59"/>
      <c r="H82" s="59"/>
      <c r="I82" s="59"/>
      <c r="J82" s="59"/>
      <c r="K82" s="59"/>
      <c r="L82" s="59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</row>
    <row r="83" spans="1:66" ht="13.2">
      <c r="A83" s="3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1:66" ht="13.2">
      <c r="A84" s="3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</row>
    <row r="85" spans="1:66" ht="13.2">
      <c r="A85" s="3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66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66">
      <c r="A87" s="1"/>
      <c r="B87" s="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66">
      <c r="A88" s="1"/>
      <c r="B88" s="1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6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6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6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6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6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6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6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6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</sheetData>
  <mergeCells count="2">
    <mergeCell ref="I14:J15"/>
    <mergeCell ref="L45:M45"/>
  </mergeCells>
  <pageMargins left="0.23622047244094499" right="0.23622047244094499" top="0.90033333333333299" bottom="0.23622047244094499" header="0.31496062992126" footer="0.31496062992126"/>
  <pageSetup paperSize="5" scale="75" fitToHeight="0" orientation="landscape" r:id="rId1"/>
  <headerFooter>
    <oddHeader>&amp;C&amp;"Times New Roman,Bold"Government of Guam
Fiscal Year 2026, Quarter 2
Agency Staffing Pattern</oddHead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1:BV122"/>
  <sheetViews>
    <sheetView tabSelected="1" view="pageBreakPreview" topLeftCell="A20" zoomScaleNormal="100" zoomScaleSheetLayoutView="100" workbookViewId="0">
      <selection activeCell="C86" sqref="C86"/>
    </sheetView>
  </sheetViews>
  <sheetFormatPr defaultColWidth="8.81640625" defaultRowHeight="10.199999999999999"/>
  <cols>
    <col min="1" max="1" width="2.81640625" style="6" customWidth="1"/>
    <col min="2" max="2" width="6.81640625" style="6" bestFit="1" customWidth="1"/>
    <col min="3" max="3" width="24.453125" style="6" bestFit="1" customWidth="1"/>
    <col min="4" max="4" width="22" style="6" customWidth="1"/>
    <col min="5" max="5" width="8" style="6" customWidth="1"/>
    <col min="6" max="6" width="8.1796875" style="6" customWidth="1"/>
    <col min="7" max="7" width="8.81640625" style="6" customWidth="1"/>
    <col min="8" max="8" width="8.08984375" style="6" customWidth="1"/>
    <col min="9" max="9" width="9.54296875" style="6" customWidth="1"/>
    <col min="10" max="10" width="6.81640625" style="6" customWidth="1"/>
    <col min="11" max="11" width="7.6328125" style="6" customWidth="1"/>
    <col min="12" max="12" width="10.81640625" style="6" customWidth="1"/>
    <col min="13" max="13" width="9.1796875" style="6" customWidth="1"/>
    <col min="14" max="14" width="8.6328125" style="6" customWidth="1"/>
    <col min="15" max="15" width="8" style="6" customWidth="1"/>
    <col min="16" max="16" width="6.81640625" style="6" customWidth="1"/>
    <col min="17" max="20" width="8.81640625" style="6" customWidth="1"/>
    <col min="21" max="16384" width="8.81640625" style="6"/>
  </cols>
  <sheetData>
    <row r="1" spans="1:74" ht="15.6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0</v>
      </c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3.2">
      <c r="A2" s="3" t="s">
        <v>1</v>
      </c>
      <c r="B2" s="3"/>
      <c r="C2" s="3"/>
      <c r="D2" s="7" t="s">
        <v>2</v>
      </c>
      <c r="E2" s="1"/>
      <c r="F2" s="3" t="s"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8.25" customHeight="1">
      <c r="A3" s="3"/>
      <c r="B3" s="3"/>
      <c r="C3" s="3"/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3.2">
      <c r="A4" s="3" t="s">
        <v>3</v>
      </c>
      <c r="B4" s="3"/>
      <c r="C4" s="3"/>
      <c r="D4" s="7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8.25" customHeight="1">
      <c r="A5" s="3"/>
      <c r="B5" s="3"/>
      <c r="C5" s="3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3.2">
      <c r="A6" s="3" t="s">
        <v>5</v>
      </c>
      <c r="B6" s="3"/>
      <c r="C6" s="3"/>
      <c r="D6" s="7" t="s">
        <v>387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8.25" customHeight="1">
      <c r="A7" s="3"/>
      <c r="B7" s="3"/>
      <c r="C7" s="3"/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3.2">
      <c r="A8" s="3" t="s">
        <v>7</v>
      </c>
      <c r="B8" s="3"/>
      <c r="C8" s="3"/>
      <c r="D8" s="7" t="s">
        <v>8</v>
      </c>
      <c r="E8" s="8"/>
      <c r="F8" s="1"/>
      <c r="G8" s="3" t="s">
        <v>388</v>
      </c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">
      <c r="A9" s="1"/>
      <c r="B9" s="1"/>
      <c r="C9" s="1"/>
      <c r="D9" s="1"/>
      <c r="E9" s="1"/>
      <c r="F9"/>
      <c r="G9"/>
      <c r="H9"/>
      <c r="I9"/>
      <c r="J9"/>
      <c r="K9" s="1"/>
      <c r="L9" s="1" t="s">
        <v>0</v>
      </c>
      <c r="M9" s="1"/>
      <c r="N9" s="1"/>
      <c r="O9" s="1"/>
      <c r="P9" s="1"/>
      <c r="Q9"/>
      <c r="R9"/>
      <c r="S9" s="1"/>
      <c r="T9" s="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5.6" thickBot="1">
      <c r="A10" s="1"/>
      <c r="B10" s="1"/>
      <c r="C10" s="1"/>
      <c r="D10" s="1"/>
      <c r="E10" s="1"/>
      <c r="F10"/>
      <c r="G10"/>
      <c r="H10"/>
      <c r="I10"/>
      <c r="J10"/>
      <c r="K10" s="1"/>
      <c r="L10" s="1"/>
      <c r="M10" s="1"/>
      <c r="N10" s="1"/>
      <c r="O10" s="1"/>
      <c r="P10" s="1"/>
      <c r="Q10"/>
      <c r="R10"/>
      <c r="S10" s="1"/>
      <c r="T10" s="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1.4" thickTop="1" thickBot="1">
      <c r="A11" s="1"/>
      <c r="B11" s="10" t="s">
        <v>10</v>
      </c>
      <c r="C11" s="11"/>
      <c r="D11" s="11"/>
      <c r="E11" s="11"/>
      <c r="F11" s="11"/>
      <c r="G11" s="11"/>
      <c r="H11" s="11"/>
      <c r="I11" s="11"/>
      <c r="J11" s="12"/>
      <c r="K11" s="1"/>
      <c r="L11" s="1"/>
      <c r="M11" s="1"/>
      <c r="N11" s="1"/>
      <c r="O11" s="1"/>
      <c r="P11" s="1"/>
      <c r="Q11" s="10" t="s">
        <v>10</v>
      </c>
      <c r="R11" s="12"/>
      <c r="S11" s="1"/>
      <c r="T11" s="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0.8" thickTop="1">
      <c r="A12" s="1"/>
      <c r="B12" s="13"/>
      <c r="C12" s="1"/>
      <c r="D12" s="1"/>
      <c r="E12" s="1"/>
      <c r="F12" s="1"/>
      <c r="G12" s="1"/>
      <c r="H12" s="1"/>
      <c r="I12" s="1"/>
      <c r="J12" s="14"/>
      <c r="K12" s="1"/>
      <c r="L12" s="1"/>
      <c r="M12" s="1"/>
      <c r="N12" s="1"/>
      <c r="O12" s="1"/>
      <c r="P12" s="1"/>
      <c r="Q12" s="13"/>
      <c r="R12" s="14"/>
      <c r="S12" s="1"/>
      <c r="T12" s="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1"/>
      <c r="B13" s="15" t="s">
        <v>11</v>
      </c>
      <c r="C13" s="16" t="s">
        <v>12</v>
      </c>
      <c r="D13" s="17" t="s">
        <v>13</v>
      </c>
      <c r="E13" s="16" t="s">
        <v>14</v>
      </c>
      <c r="F13" s="17" t="s">
        <v>15</v>
      </c>
      <c r="G13" s="18" t="s">
        <v>16</v>
      </c>
      <c r="H13" s="18" t="s">
        <v>17</v>
      </c>
      <c r="I13" s="18" t="s">
        <v>18</v>
      </c>
      <c r="J13" s="19" t="s">
        <v>19</v>
      </c>
      <c r="K13" s="16" t="s">
        <v>20</v>
      </c>
      <c r="L13" s="16" t="s">
        <v>21</v>
      </c>
      <c r="M13" s="17" t="s">
        <v>22</v>
      </c>
      <c r="N13" s="17" t="s">
        <v>23</v>
      </c>
      <c r="O13" s="17" t="s">
        <v>24</v>
      </c>
      <c r="P13" s="17" t="s">
        <v>25</v>
      </c>
      <c r="Q13" s="20" t="s">
        <v>26</v>
      </c>
      <c r="R13" s="19" t="s">
        <v>27</v>
      </c>
      <c r="S13" s="20" t="s">
        <v>28</v>
      </c>
      <c r="T13" s="21" t="s">
        <v>29</v>
      </c>
      <c r="U13" s="21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22"/>
      <c r="B14" s="23" t="s">
        <v>0</v>
      </c>
      <c r="C14" s="24"/>
      <c r="D14" s="25" t="s">
        <v>0</v>
      </c>
      <c r="E14" s="25" t="s">
        <v>0</v>
      </c>
      <c r="F14" s="25" t="s">
        <v>0</v>
      </c>
      <c r="G14" s="26"/>
      <c r="H14" s="26" t="s">
        <v>0</v>
      </c>
      <c r="I14" s="1261" t="s">
        <v>30</v>
      </c>
      <c r="J14" s="1262"/>
      <c r="K14" s="27" t="s">
        <v>0</v>
      </c>
      <c r="L14" s="22"/>
      <c r="M14" s="27"/>
      <c r="N14" s="27"/>
      <c r="O14" s="27" t="s">
        <v>31</v>
      </c>
      <c r="P14" s="27"/>
      <c r="Q14" s="28"/>
      <c r="R14" s="29"/>
      <c r="S14" s="30"/>
      <c r="T14" s="30"/>
      <c r="U14" s="1247"/>
      <c r="V14" s="1247"/>
      <c r="W14" s="1247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>
      <c r="A15" s="31"/>
      <c r="B15" s="32" t="s">
        <v>32</v>
      </c>
      <c r="C15" s="26" t="s">
        <v>32</v>
      </c>
      <c r="D15" s="26" t="s">
        <v>33</v>
      </c>
      <c r="E15" s="26" t="s">
        <v>34</v>
      </c>
      <c r="F15" s="26" t="s">
        <v>0</v>
      </c>
      <c r="G15" s="26"/>
      <c r="H15" s="26" t="s">
        <v>0</v>
      </c>
      <c r="I15" s="1263"/>
      <c r="J15" s="1264"/>
      <c r="K15" s="33" t="s">
        <v>35</v>
      </c>
      <c r="L15" s="34" t="s">
        <v>36</v>
      </c>
      <c r="M15" s="34" t="s">
        <v>37</v>
      </c>
      <c r="N15" s="34" t="s">
        <v>38</v>
      </c>
      <c r="O15" s="34" t="s">
        <v>39</v>
      </c>
      <c r="P15" s="22" t="s">
        <v>40</v>
      </c>
      <c r="Q15" s="23" t="s">
        <v>41</v>
      </c>
      <c r="R15" s="35" t="s">
        <v>42</v>
      </c>
      <c r="S15" s="30" t="s">
        <v>43</v>
      </c>
      <c r="T15" s="36" t="s">
        <v>44</v>
      </c>
      <c r="U15" s="1247"/>
      <c r="V15" s="1247"/>
      <c r="W15" s="1247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0.8" thickBot="1">
      <c r="A16" s="37" t="s">
        <v>45</v>
      </c>
      <c r="B16" s="38" t="s">
        <v>46</v>
      </c>
      <c r="C16" s="39" t="s">
        <v>47</v>
      </c>
      <c r="D16" s="39" t="s">
        <v>48</v>
      </c>
      <c r="E16" s="39" t="s">
        <v>49</v>
      </c>
      <c r="F16" s="39" t="s">
        <v>50</v>
      </c>
      <c r="G16" s="39" t="s">
        <v>51</v>
      </c>
      <c r="H16" s="39" t="s">
        <v>52</v>
      </c>
      <c r="I16" s="40" t="s">
        <v>53</v>
      </c>
      <c r="J16" s="41" t="s">
        <v>54</v>
      </c>
      <c r="K16" s="42" t="s">
        <v>55</v>
      </c>
      <c r="L16" s="481" t="s">
        <v>381</v>
      </c>
      <c r="M16" s="43" t="s">
        <v>57</v>
      </c>
      <c r="N16" s="43" t="s">
        <v>58</v>
      </c>
      <c r="O16" s="43" t="s">
        <v>59</v>
      </c>
      <c r="P16" s="44" t="s">
        <v>60</v>
      </c>
      <c r="Q16" s="45" t="s">
        <v>61</v>
      </c>
      <c r="R16" s="46" t="s">
        <v>61</v>
      </c>
      <c r="S16" s="42" t="s">
        <v>62</v>
      </c>
      <c r="T16" s="43" t="s">
        <v>63</v>
      </c>
      <c r="U16" s="1247"/>
      <c r="V16" s="1247"/>
      <c r="W16" s="1247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>
      <c r="A17" s="37"/>
      <c r="B17" s="1203"/>
      <c r="C17" s="26"/>
      <c r="D17" s="26"/>
      <c r="E17" s="26"/>
      <c r="F17" s="26"/>
      <c r="G17" s="26"/>
      <c r="H17" s="26"/>
      <c r="I17" s="1203"/>
      <c r="J17" s="1204"/>
      <c r="K17" s="42"/>
      <c r="L17" s="481"/>
      <c r="M17" s="43"/>
      <c r="N17" s="43"/>
      <c r="O17" s="43"/>
      <c r="P17" s="44"/>
      <c r="Q17" s="1205"/>
      <c r="R17" s="1206"/>
      <c r="S17" s="42"/>
      <c r="T17" s="43"/>
      <c r="U17" s="1247"/>
      <c r="V17" s="1247"/>
      <c r="W17" s="1247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ht="13.2">
      <c r="A18" s="47">
        <v>1</v>
      </c>
      <c r="B18" s="975">
        <v>6294</v>
      </c>
      <c r="C18" s="162" t="s">
        <v>67</v>
      </c>
      <c r="D18" s="162" t="s">
        <v>201</v>
      </c>
      <c r="E18" s="978" t="s">
        <v>202</v>
      </c>
      <c r="F18" s="980">
        <v>43995</v>
      </c>
      <c r="G18" s="982"/>
      <c r="H18" s="803"/>
      <c r="I18" s="809">
        <v>46038</v>
      </c>
      <c r="J18" s="805">
        <v>1250</v>
      </c>
      <c r="K18" s="803">
        <f>(+F18+G18+H18+J18)</f>
        <v>45245</v>
      </c>
      <c r="L18" s="660">
        <f>+ROUND((K18*0.3385),0)</f>
        <v>15315</v>
      </c>
      <c r="M18" s="804">
        <v>495</v>
      </c>
      <c r="N18" s="803">
        <v>0</v>
      </c>
      <c r="O18" s="805">
        <f>+ROUND((K18*0.0145),0)</f>
        <v>656</v>
      </c>
      <c r="P18" s="804">
        <v>187</v>
      </c>
      <c r="Q18" s="806">
        <v>8551</v>
      </c>
      <c r="R18" s="806">
        <v>342</v>
      </c>
      <c r="S18" s="803">
        <f>+L18+M18+N18+O18+P18+Q18+R18</f>
        <v>25546</v>
      </c>
      <c r="T18" s="807">
        <f>SUM(K18+S18)</f>
        <v>70791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13.2">
      <c r="A19" s="48">
        <f>SUM(A18+1)</f>
        <v>2</v>
      </c>
      <c r="B19" s="984" t="s">
        <v>389</v>
      </c>
      <c r="C19" s="977" t="s">
        <v>203</v>
      </c>
      <c r="D19" s="533" t="s">
        <v>204</v>
      </c>
      <c r="E19" s="922" t="s">
        <v>205</v>
      </c>
      <c r="F19" s="923">
        <v>25736</v>
      </c>
      <c r="G19" s="924"/>
      <c r="H19" s="925"/>
      <c r="I19" s="926"/>
      <c r="J19" s="927"/>
      <c r="K19" s="928">
        <f>(+F19+G19+H19+J19)</f>
        <v>25736</v>
      </c>
      <c r="L19" s="660">
        <f t="shared" ref="L19:L22" si="0">+ROUND((K19*0.3385),0)</f>
        <v>8712</v>
      </c>
      <c r="M19" s="929">
        <v>495</v>
      </c>
      <c r="N19" s="928">
        <v>0</v>
      </c>
      <c r="O19" s="929">
        <f>+ROUND((K19*0.0145),0)</f>
        <v>373</v>
      </c>
      <c r="P19" s="929">
        <v>187</v>
      </c>
      <c r="Q19" s="930">
        <v>8310</v>
      </c>
      <c r="R19" s="930">
        <v>486</v>
      </c>
      <c r="S19" s="928">
        <f>+L19+M19+N19+O19+P19+Q19+R19</f>
        <v>18563</v>
      </c>
      <c r="T19" s="931">
        <f>SUM(K19+S19)</f>
        <v>44299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 ht="13.2">
      <c r="A20" s="48">
        <f t="shared" ref="A20" si="1">SUM(A19+1)</f>
        <v>3</v>
      </c>
      <c r="B20" s="976">
        <v>6827</v>
      </c>
      <c r="C20" s="164" t="s">
        <v>206</v>
      </c>
      <c r="D20" s="127" t="s">
        <v>207</v>
      </c>
      <c r="E20" s="979" t="s">
        <v>208</v>
      </c>
      <c r="F20" s="981">
        <v>103252</v>
      </c>
      <c r="G20" s="983"/>
      <c r="H20" s="797"/>
      <c r="I20" s="814">
        <v>46474</v>
      </c>
      <c r="J20" s="983">
        <v>0</v>
      </c>
      <c r="K20" s="810">
        <f>(+F20+G20+H20+J20)</f>
        <v>103252</v>
      </c>
      <c r="L20" s="660">
        <f t="shared" si="0"/>
        <v>34951</v>
      </c>
      <c r="M20" s="798">
        <v>495</v>
      </c>
      <c r="N20" s="797">
        <v>0</v>
      </c>
      <c r="O20" s="808">
        <f>ROUND((K20*0.0145),0)</f>
        <v>1497</v>
      </c>
      <c r="P20" s="798">
        <v>187</v>
      </c>
      <c r="Q20" s="799">
        <v>0</v>
      </c>
      <c r="R20" s="800">
        <v>342</v>
      </c>
      <c r="S20" s="797">
        <f>+L20+M20+N20+O20+P20+Q20+R20</f>
        <v>37472</v>
      </c>
      <c r="T20" s="801">
        <f>SUM(K20+S20)</f>
        <v>140724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ht="13.2">
      <c r="A21" s="48">
        <f>SUM(A20+1)</f>
        <v>4</v>
      </c>
      <c r="B21" s="795">
        <v>6816</v>
      </c>
      <c r="C21" s="129" t="s">
        <v>209</v>
      </c>
      <c r="D21" s="129" t="s">
        <v>210</v>
      </c>
      <c r="E21" s="825" t="s">
        <v>211</v>
      </c>
      <c r="F21" s="802">
        <f>51250.98*0.035+51250</f>
        <v>53043.784299999999</v>
      </c>
      <c r="G21" s="811"/>
      <c r="H21" s="803"/>
      <c r="I21" s="812">
        <v>46282</v>
      </c>
      <c r="J21" s="813">
        <v>0</v>
      </c>
      <c r="K21" s="803">
        <f>(+F21+G21+H21+J21)</f>
        <v>53043.784299999999</v>
      </c>
      <c r="L21" s="660">
        <f t="shared" si="0"/>
        <v>17955</v>
      </c>
      <c r="M21" s="804">
        <v>495</v>
      </c>
      <c r="N21" s="803">
        <v>0</v>
      </c>
      <c r="O21" s="805">
        <f>+ROUND((K21*0.0145),0)</f>
        <v>769</v>
      </c>
      <c r="P21" s="804">
        <v>187</v>
      </c>
      <c r="Q21" s="806">
        <v>21918</v>
      </c>
      <c r="R21" s="804">
        <v>653</v>
      </c>
      <c r="S21" s="803">
        <f>+L21+M21+N21+O21+P21+Q21+R21</f>
        <v>41977</v>
      </c>
      <c r="T21" s="807">
        <f>SUM(K21+S21)</f>
        <v>95020.784299999999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 ht="26.4">
      <c r="A22" s="207">
        <f t="shared" ref="A22:A42" si="2">SUM(A21+1)</f>
        <v>5</v>
      </c>
      <c r="B22" s="1026">
        <v>6807</v>
      </c>
      <c r="C22" s="246" t="s">
        <v>212</v>
      </c>
      <c r="D22" s="246" t="s">
        <v>213</v>
      </c>
      <c r="E22" s="1027" t="s">
        <v>118</v>
      </c>
      <c r="F22" s="1028">
        <v>60875</v>
      </c>
      <c r="G22" s="1029"/>
      <c r="H22" s="1030"/>
      <c r="I22" s="1031"/>
      <c r="J22" s="1032"/>
      <c r="K22" s="1030">
        <f>(+F22+G22+H22+J22)</f>
        <v>60875</v>
      </c>
      <c r="L22" s="660">
        <f t="shared" si="0"/>
        <v>20606</v>
      </c>
      <c r="M22" s="1033">
        <v>495</v>
      </c>
      <c r="N22" s="1030">
        <v>0</v>
      </c>
      <c r="O22" s="1033">
        <f>+ROUND((K22*0.0145),0)</f>
        <v>883</v>
      </c>
      <c r="P22" s="1033">
        <v>187</v>
      </c>
      <c r="Q22" s="1034">
        <v>8310</v>
      </c>
      <c r="R22" s="1034">
        <v>486</v>
      </c>
      <c r="S22" s="1030">
        <f>+L22+M22+N22+O22+P22+Q22+R22</f>
        <v>30967</v>
      </c>
      <c r="T22" s="1035">
        <f>SUM(K22+S22)</f>
        <v>91842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ht="13.2">
      <c r="A23" s="48">
        <f t="shared" si="2"/>
        <v>6</v>
      </c>
      <c r="B23" s="136"/>
      <c r="C23" s="137"/>
      <c r="D23" s="135"/>
      <c r="E23" s="69"/>
      <c r="F23" s="140"/>
      <c r="G23" s="76"/>
      <c r="H23" s="77"/>
      <c r="I23" s="88"/>
      <c r="J23" s="89"/>
      <c r="K23" s="149"/>
      <c r="L23" s="152"/>
      <c r="M23" s="158"/>
      <c r="N23" s="149"/>
      <c r="O23" s="154"/>
      <c r="P23" s="158"/>
      <c r="Q23" s="153"/>
      <c r="R23" s="153"/>
      <c r="S23" s="149"/>
      <c r="T23" s="15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13.2">
      <c r="A24" s="48">
        <f t="shared" si="2"/>
        <v>7</v>
      </c>
      <c r="B24" s="796"/>
      <c r="C24" s="137"/>
      <c r="D24" s="137"/>
      <c r="E24" s="826"/>
      <c r="F24" s="815"/>
      <c r="G24" s="816"/>
      <c r="H24" s="817"/>
      <c r="I24" s="818"/>
      <c r="J24" s="819"/>
      <c r="K24" s="820"/>
      <c r="L24" s="821"/>
      <c r="M24" s="822"/>
      <c r="N24" s="820"/>
      <c r="O24" s="822"/>
      <c r="P24" s="822"/>
      <c r="Q24" s="823"/>
      <c r="R24" s="823"/>
      <c r="S24" s="820"/>
      <c r="T24" s="82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ht="13.2">
      <c r="A25" s="48">
        <f t="shared" si="2"/>
        <v>8</v>
      </c>
      <c r="B25" s="95"/>
      <c r="C25" s="86"/>
      <c r="D25" s="86"/>
      <c r="E25" s="93"/>
      <c r="F25" s="80"/>
      <c r="G25" s="76"/>
      <c r="H25" s="77"/>
      <c r="I25" s="78"/>
      <c r="J25" s="79"/>
      <c r="K25" s="77"/>
      <c r="L25" s="75"/>
      <c r="M25" s="80"/>
      <c r="N25" s="77"/>
      <c r="O25" s="81"/>
      <c r="P25" s="80"/>
      <c r="Q25" s="82"/>
      <c r="R25" s="80"/>
      <c r="S25" s="77"/>
      <c r="T25" s="83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ht="13.2">
      <c r="A26" s="48">
        <f t="shared" si="2"/>
        <v>9</v>
      </c>
      <c r="B26" s="95"/>
      <c r="C26" s="86"/>
      <c r="D26" s="86"/>
      <c r="E26" s="93"/>
      <c r="F26" s="80"/>
      <c r="G26" s="76"/>
      <c r="H26" s="77"/>
      <c r="I26" s="84"/>
      <c r="J26" s="79"/>
      <c r="K26" s="77"/>
      <c r="L26" s="75"/>
      <c r="M26" s="80"/>
      <c r="N26" s="77"/>
      <c r="O26" s="81"/>
      <c r="P26" s="80"/>
      <c r="Q26" s="82"/>
      <c r="R26" s="80"/>
      <c r="S26" s="77"/>
      <c r="T26" s="8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ht="13.2">
      <c r="A27" s="48">
        <f t="shared" si="2"/>
        <v>10</v>
      </c>
      <c r="B27" s="96"/>
      <c r="C27" s="97"/>
      <c r="D27" s="97"/>
      <c r="E27" s="98"/>
      <c r="F27" s="80"/>
      <c r="G27" s="76"/>
      <c r="H27" s="77"/>
      <c r="I27" s="84"/>
      <c r="J27" s="79"/>
      <c r="K27" s="77"/>
      <c r="L27" s="75"/>
      <c r="M27" s="72"/>
      <c r="N27" s="77"/>
      <c r="O27" s="81"/>
      <c r="P27" s="72"/>
      <c r="Q27" s="80"/>
      <c r="R27" s="80"/>
      <c r="S27" s="77"/>
      <c r="T27" s="8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ht="13.2">
      <c r="A28" s="48">
        <f t="shared" si="2"/>
        <v>11</v>
      </c>
      <c r="B28" s="99"/>
      <c r="C28" s="100"/>
      <c r="D28" s="101"/>
      <c r="E28" s="102"/>
      <c r="F28" s="80"/>
      <c r="G28" s="76"/>
      <c r="H28" s="77"/>
      <c r="I28" s="88"/>
      <c r="J28" s="89"/>
      <c r="K28" s="77"/>
      <c r="L28" s="75"/>
      <c r="M28" s="80"/>
      <c r="N28" s="77"/>
      <c r="O28" s="81"/>
      <c r="P28" s="80"/>
      <c r="Q28" s="80"/>
      <c r="R28" s="80"/>
      <c r="S28" s="77"/>
      <c r="T28" s="83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ht="13.2">
      <c r="A29" s="48">
        <f t="shared" si="2"/>
        <v>12</v>
      </c>
      <c r="B29" s="103"/>
      <c r="C29" s="104"/>
      <c r="D29" s="104"/>
      <c r="E29" s="102"/>
      <c r="F29" s="80"/>
      <c r="G29" s="76"/>
      <c r="H29" s="77"/>
      <c r="I29" s="88"/>
      <c r="J29" s="89"/>
      <c r="K29" s="77"/>
      <c r="L29" s="75"/>
      <c r="M29" s="72"/>
      <c r="N29" s="77"/>
      <c r="O29" s="81"/>
      <c r="P29" s="72"/>
      <c r="Q29" s="80"/>
      <c r="R29" s="80"/>
      <c r="S29" s="77"/>
      <c r="T29" s="8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ht="13.2">
      <c r="A30" s="48">
        <f t="shared" si="2"/>
        <v>13</v>
      </c>
      <c r="B30" s="105"/>
      <c r="C30" s="106"/>
      <c r="D30" s="107"/>
      <c r="E30" s="108"/>
      <c r="F30" s="80"/>
      <c r="G30" s="76"/>
      <c r="H30" s="77"/>
      <c r="I30" s="88"/>
      <c r="J30" s="94"/>
      <c r="K30" s="77"/>
      <c r="L30" s="75"/>
      <c r="M30" s="81"/>
      <c r="N30" s="77"/>
      <c r="O30" s="81"/>
      <c r="P30" s="81"/>
      <c r="Q30" s="80"/>
      <c r="R30" s="80"/>
      <c r="S30" s="77"/>
      <c r="T30" s="8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ht="13.2">
      <c r="A31" s="48">
        <f t="shared" si="2"/>
        <v>14</v>
      </c>
      <c r="B31" s="109"/>
      <c r="C31" s="106"/>
      <c r="D31" s="107"/>
      <c r="E31" s="108"/>
      <c r="F31" s="80"/>
      <c r="G31" s="76"/>
      <c r="H31" s="77"/>
      <c r="I31" s="88"/>
      <c r="J31" s="94"/>
      <c r="K31" s="77"/>
      <c r="L31" s="75"/>
      <c r="M31" s="81"/>
      <c r="N31" s="77"/>
      <c r="O31" s="81"/>
      <c r="P31" s="81"/>
      <c r="Q31" s="80"/>
      <c r="R31" s="80"/>
      <c r="S31" s="77"/>
      <c r="T31" s="8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 ht="13.2">
      <c r="A32" s="48">
        <f t="shared" si="2"/>
        <v>15</v>
      </c>
      <c r="B32" s="110"/>
      <c r="C32" s="106"/>
      <c r="D32" s="107"/>
      <c r="E32" s="108"/>
      <c r="F32" s="80"/>
      <c r="G32" s="76"/>
      <c r="H32" s="77"/>
      <c r="I32" s="88"/>
      <c r="J32" s="94"/>
      <c r="K32" s="77"/>
      <c r="L32" s="75"/>
      <c r="M32" s="81"/>
      <c r="N32" s="77"/>
      <c r="O32" s="81"/>
      <c r="P32" s="81"/>
      <c r="Q32" s="80"/>
      <c r="R32" s="80"/>
      <c r="S32" s="77"/>
      <c r="T32" s="83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 ht="13.2">
      <c r="A33" s="48">
        <f t="shared" si="2"/>
        <v>16</v>
      </c>
      <c r="B33" s="95"/>
      <c r="C33" s="86"/>
      <c r="D33" s="86"/>
      <c r="E33" s="93"/>
      <c r="F33" s="80"/>
      <c r="G33" s="76"/>
      <c r="H33" s="77"/>
      <c r="I33" s="88"/>
      <c r="J33" s="94"/>
      <c r="K33" s="77"/>
      <c r="L33" s="83"/>
      <c r="M33" s="81"/>
      <c r="N33" s="77"/>
      <c r="O33" s="81"/>
      <c r="P33" s="81"/>
      <c r="Q33" s="80"/>
      <c r="R33" s="80"/>
      <c r="S33" s="77"/>
      <c r="T33" s="111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 ht="13.2">
      <c r="A34" s="48">
        <f t="shared" si="2"/>
        <v>17</v>
      </c>
      <c r="B34" s="112"/>
      <c r="C34" s="113"/>
      <c r="D34" s="86"/>
      <c r="E34" s="93"/>
      <c r="F34" s="80"/>
      <c r="G34" s="76"/>
      <c r="H34" s="77"/>
      <c r="I34" s="88"/>
      <c r="J34" s="94"/>
      <c r="K34" s="77"/>
      <c r="L34" s="83"/>
      <c r="M34" s="81"/>
      <c r="N34" s="77"/>
      <c r="O34" s="81"/>
      <c r="P34" s="81"/>
      <c r="Q34" s="81"/>
      <c r="R34" s="81"/>
      <c r="S34" s="77"/>
      <c r="T34" s="111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 ht="13.2">
      <c r="A35" s="48">
        <f t="shared" si="2"/>
        <v>18</v>
      </c>
      <c r="B35" s="114"/>
      <c r="C35" s="115"/>
      <c r="D35" s="116"/>
      <c r="E35" s="93"/>
      <c r="F35" s="80"/>
      <c r="G35" s="76"/>
      <c r="H35" s="77"/>
      <c r="I35" s="88"/>
      <c r="J35" s="89"/>
      <c r="K35" s="77"/>
      <c r="L35" s="83"/>
      <c r="M35" s="81"/>
      <c r="N35" s="77"/>
      <c r="O35" s="81"/>
      <c r="P35" s="81"/>
      <c r="Q35" s="80"/>
      <c r="R35" s="80"/>
      <c r="S35" s="77"/>
      <c r="T35" s="111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 ht="13.2">
      <c r="A36" s="48">
        <f t="shared" si="2"/>
        <v>19</v>
      </c>
      <c r="B36" s="114"/>
      <c r="C36" s="92"/>
      <c r="D36" s="92"/>
      <c r="E36" s="93"/>
      <c r="F36" s="80"/>
      <c r="G36" s="76"/>
      <c r="H36" s="77"/>
      <c r="I36" s="88"/>
      <c r="J36" s="89"/>
      <c r="K36" s="77"/>
      <c r="L36" s="83"/>
      <c r="M36" s="81"/>
      <c r="N36" s="77"/>
      <c r="O36" s="81"/>
      <c r="P36" s="81"/>
      <c r="Q36" s="80"/>
      <c r="R36" s="80"/>
      <c r="S36" s="77"/>
      <c r="T36" s="111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ht="13.2">
      <c r="A37" s="48">
        <f t="shared" si="2"/>
        <v>20</v>
      </c>
      <c r="B37" s="114"/>
      <c r="C37" s="92"/>
      <c r="D37" s="92"/>
      <c r="E37" s="93"/>
      <c r="F37" s="80"/>
      <c r="G37" s="76"/>
      <c r="H37" s="77"/>
      <c r="I37" s="88"/>
      <c r="J37" s="89"/>
      <c r="K37" s="77"/>
      <c r="L37" s="83"/>
      <c r="M37" s="81"/>
      <c r="N37" s="77"/>
      <c r="O37" s="81"/>
      <c r="P37" s="81"/>
      <c r="Q37" s="80"/>
      <c r="R37" s="80"/>
      <c r="S37" s="77"/>
      <c r="T37" s="111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ht="13.2">
      <c r="A38" s="48">
        <f t="shared" si="2"/>
        <v>21</v>
      </c>
      <c r="B38" s="117"/>
      <c r="C38" s="92"/>
      <c r="D38" s="118"/>
      <c r="E38" s="93"/>
      <c r="F38" s="80"/>
      <c r="G38" s="76"/>
      <c r="H38" s="77"/>
      <c r="I38" s="88"/>
      <c r="J38" s="89"/>
      <c r="K38" s="77"/>
      <c r="L38" s="83"/>
      <c r="M38" s="81"/>
      <c r="N38" s="77"/>
      <c r="O38" s="81"/>
      <c r="P38" s="81"/>
      <c r="Q38" s="80"/>
      <c r="R38" s="80"/>
      <c r="S38" s="77"/>
      <c r="T38" s="111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ht="13.2">
      <c r="A39" s="48">
        <f t="shared" si="2"/>
        <v>22</v>
      </c>
      <c r="B39" s="95"/>
      <c r="C39" s="100"/>
      <c r="D39" s="119"/>
      <c r="E39" s="120"/>
      <c r="F39" s="81"/>
      <c r="G39" s="76"/>
      <c r="H39" s="77"/>
      <c r="I39" s="88"/>
      <c r="J39" s="89"/>
      <c r="K39" s="77"/>
      <c r="L39" s="83"/>
      <c r="M39" s="81"/>
      <c r="N39" s="77"/>
      <c r="O39" s="81"/>
      <c r="P39" s="81"/>
      <c r="Q39" s="80"/>
      <c r="R39" s="80"/>
      <c r="S39" s="77"/>
      <c r="T39" s="111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ht="13.2">
      <c r="A40" s="48">
        <f t="shared" si="2"/>
        <v>23</v>
      </c>
      <c r="B40" s="114"/>
      <c r="C40" s="92"/>
      <c r="D40" s="92"/>
      <c r="E40" s="93"/>
      <c r="F40" s="80"/>
      <c r="G40" s="76"/>
      <c r="H40" s="77"/>
      <c r="I40" s="88"/>
      <c r="J40" s="89"/>
      <c r="K40" s="77"/>
      <c r="L40" s="83"/>
      <c r="M40" s="81"/>
      <c r="N40" s="77"/>
      <c r="O40" s="81"/>
      <c r="P40" s="81"/>
      <c r="Q40" s="80"/>
      <c r="R40" s="80"/>
      <c r="S40" s="77"/>
      <c r="T40" s="111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 ht="13.2">
      <c r="A41" s="48">
        <f t="shared" si="2"/>
        <v>24</v>
      </c>
      <c r="B41" s="96"/>
      <c r="C41" s="97"/>
      <c r="D41" s="97"/>
      <c r="E41" s="98"/>
      <c r="F41" s="81"/>
      <c r="G41" s="76"/>
      <c r="H41" s="77"/>
      <c r="I41" s="88"/>
      <c r="J41" s="72"/>
      <c r="K41" s="77"/>
      <c r="L41" s="77"/>
      <c r="M41" s="121"/>
      <c r="N41" s="77"/>
      <c r="O41" s="81"/>
      <c r="P41" s="122"/>
      <c r="Q41" s="81"/>
      <c r="R41" s="81"/>
      <c r="S41" s="77"/>
      <c r="T41" s="111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ht="13.2">
      <c r="A42" s="48">
        <f t="shared" si="2"/>
        <v>25</v>
      </c>
      <c r="B42" s="103"/>
      <c r="C42" s="104"/>
      <c r="D42" s="104"/>
      <c r="E42" s="102"/>
      <c r="F42" s="83"/>
      <c r="G42" s="73"/>
      <c r="H42" s="73"/>
      <c r="I42" s="123"/>
      <c r="J42" s="73"/>
      <c r="K42" s="83"/>
      <c r="L42" s="77"/>
      <c r="M42" s="121"/>
      <c r="N42" s="83"/>
      <c r="O42" s="83"/>
      <c r="P42" s="122"/>
      <c r="Q42" s="83"/>
      <c r="R42" s="83"/>
      <c r="S42" s="77"/>
      <c r="T42" s="111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3.2">
      <c r="A43" s="49"/>
      <c r="B43" s="124"/>
      <c r="C43" s="124"/>
      <c r="D43" s="125" t="s">
        <v>383</v>
      </c>
      <c r="E43" s="126" t="s">
        <v>122</v>
      </c>
      <c r="F43" s="74">
        <f>SUM(F18:F42)</f>
        <v>286901.7843</v>
      </c>
      <c r="G43" s="74">
        <f>SUM(G18:G42)</f>
        <v>0</v>
      </c>
      <c r="H43" s="74">
        <f>SUM(H18:H42)</f>
        <v>0</v>
      </c>
      <c r="I43" s="126" t="s">
        <v>122</v>
      </c>
      <c r="J43" s="74">
        <f t="shared" ref="J43:T43" si="3">SUM(J18:J42)</f>
        <v>1250</v>
      </c>
      <c r="K43" s="74">
        <f t="shared" si="3"/>
        <v>288151.7843</v>
      </c>
      <c r="L43" s="74">
        <f t="shared" si="3"/>
        <v>97539</v>
      </c>
      <c r="M43" s="74">
        <f t="shared" si="3"/>
        <v>2475</v>
      </c>
      <c r="N43" s="75">
        <f t="shared" si="3"/>
        <v>0</v>
      </c>
      <c r="O43" s="75">
        <f t="shared" si="3"/>
        <v>4178</v>
      </c>
      <c r="P43" s="75">
        <f t="shared" si="3"/>
        <v>935</v>
      </c>
      <c r="Q43" s="75">
        <f t="shared" si="3"/>
        <v>47089</v>
      </c>
      <c r="R43" s="75">
        <f t="shared" si="3"/>
        <v>2309</v>
      </c>
      <c r="S43" s="75">
        <f t="shared" si="3"/>
        <v>154525</v>
      </c>
      <c r="T43" s="111">
        <f t="shared" si="3"/>
        <v>442676.7843</v>
      </c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3.2">
      <c r="A44" s="3" t="s">
        <v>123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3.2">
      <c r="A45" s="3" t="s">
        <v>124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1265"/>
      <c r="M45" s="1265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3.2">
      <c r="A46" s="275" t="s">
        <v>125</v>
      </c>
      <c r="B46" s="4"/>
      <c r="C46" s="4"/>
      <c r="D46" s="4"/>
      <c r="E46" s="4"/>
      <c r="F46" s="368"/>
      <c r="G46" s="827"/>
      <c r="H46" s="827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13.2">
      <c r="A47" s="3"/>
      <c r="B47" s="238"/>
      <c r="C47" s="211"/>
      <c r="D47" s="4"/>
      <c r="E47" s="4"/>
      <c r="F47" s="939"/>
      <c r="G47" s="940"/>
      <c r="H47" s="940"/>
      <c r="I47" s="4"/>
      <c r="J47" s="4"/>
      <c r="K47" s="4"/>
      <c r="L47" s="50"/>
      <c r="M47" s="51"/>
      <c r="N47" s="4"/>
      <c r="O47" s="51"/>
      <c r="P47" s="4"/>
      <c r="Q47" s="50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 ht="13.2">
      <c r="A48" s="3"/>
      <c r="B48" s="238"/>
      <c r="C48" s="211"/>
      <c r="D48" s="4"/>
      <c r="E48" s="4"/>
      <c r="F48" s="939"/>
      <c r="G48" s="940"/>
      <c r="H48" s="940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</row>
    <row r="49" spans="1:74" ht="13.2">
      <c r="A49" s="4"/>
      <c r="B49" s="238"/>
      <c r="C49" s="211"/>
      <c r="D49" s="4"/>
      <c r="E49" s="4"/>
      <c r="F49" s="941"/>
      <c r="G49" s="827"/>
      <c r="H49" s="827"/>
      <c r="I49" s="827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</row>
    <row r="50" spans="1:74">
      <c r="A50" s="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4"/>
      <c r="N50" s="4"/>
      <c r="O50" s="50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74">
      <c r="A51" s="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74">
      <c r="A52" s="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21"/>
      <c r="N52" s="4"/>
      <c r="O52" s="50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74">
      <c r="A53" s="1"/>
      <c r="B53" s="17"/>
      <c r="C53" s="17"/>
      <c r="D53" s="17"/>
      <c r="E53" s="17"/>
      <c r="F53" s="9"/>
      <c r="G53" s="9"/>
      <c r="H53" s="9"/>
      <c r="I53" s="9"/>
      <c r="J53" s="9"/>
      <c r="K53" s="9"/>
      <c r="L53" s="17"/>
      <c r="M53" s="21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74">
      <c r="A54" s="9"/>
      <c r="B54" s="9"/>
      <c r="C54" s="1"/>
      <c r="D54" s="9"/>
      <c r="E54" s="9"/>
      <c r="F54" s="53"/>
      <c r="G54" s="9"/>
      <c r="H54" s="9"/>
      <c r="I54" s="53"/>
      <c r="J54" s="9"/>
      <c r="K54" s="9"/>
      <c r="L54" s="9"/>
      <c r="M54" s="1247"/>
      <c r="N54" s="1247"/>
      <c r="O54" s="5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7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1247"/>
      <c r="N55" s="1247"/>
      <c r="O55" s="55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74">
      <c r="A56" s="9"/>
      <c r="B56" s="9"/>
      <c r="C56" s="9"/>
      <c r="D56" s="9"/>
      <c r="E56" s="9"/>
      <c r="F56" s="17"/>
      <c r="G56" s="17"/>
      <c r="H56" s="17"/>
      <c r="I56" s="17"/>
      <c r="J56" s="17"/>
      <c r="K56" s="17"/>
      <c r="L56" s="9"/>
      <c r="M56" s="1247"/>
      <c r="N56" s="1247"/>
      <c r="O56" s="56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74">
      <c r="A57" s="9"/>
      <c r="B57" s="57"/>
      <c r="C57" s="58"/>
      <c r="D57" s="58"/>
      <c r="E57" s="59"/>
      <c r="F57" s="59"/>
      <c r="G57" s="59"/>
      <c r="H57" s="59"/>
      <c r="I57" s="59"/>
      <c r="J57" s="59"/>
      <c r="K57" s="59"/>
      <c r="L57" s="60"/>
      <c r="M57" s="4"/>
      <c r="N57" s="4"/>
      <c r="O57" s="55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74">
      <c r="A58" s="9"/>
      <c r="B58" s="57"/>
      <c r="C58" s="58"/>
      <c r="D58" s="58"/>
      <c r="E58" s="1"/>
      <c r="F58" s="1"/>
      <c r="G58" s="1"/>
      <c r="H58" s="1"/>
      <c r="I58" s="1"/>
      <c r="J58" s="1"/>
      <c r="K58" s="1"/>
      <c r="L58" s="61"/>
      <c r="M58" s="4"/>
      <c r="N58" s="4"/>
      <c r="O58" s="50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74">
      <c r="A59" s="9"/>
      <c r="B59" s="57"/>
      <c r="C59" s="58"/>
      <c r="D59" s="58"/>
      <c r="E59" s="1"/>
      <c r="F59" s="1"/>
      <c r="G59" s="1"/>
      <c r="H59" s="1"/>
      <c r="I59" s="1"/>
      <c r="J59" s="1"/>
      <c r="K59" s="1"/>
      <c r="L59" s="6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74">
      <c r="A60" s="9"/>
      <c r="B60" s="57"/>
      <c r="C60" s="58"/>
      <c r="D60" s="58"/>
      <c r="E60" s="1"/>
      <c r="F60" s="1"/>
      <c r="G60" s="1"/>
      <c r="H60" s="1"/>
      <c r="I60" s="1"/>
      <c r="J60" s="1"/>
      <c r="K60" s="1"/>
      <c r="L60" s="6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74">
      <c r="A61" s="9"/>
      <c r="B61" s="57"/>
      <c r="C61" s="58"/>
      <c r="D61" s="58"/>
      <c r="E61" s="1"/>
      <c r="F61" s="1"/>
      <c r="G61" s="1"/>
      <c r="H61" s="1"/>
      <c r="I61" s="1"/>
      <c r="J61" s="1"/>
      <c r="K61" s="1"/>
      <c r="L61" s="61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74">
      <c r="A62" s="9"/>
      <c r="B62" s="57"/>
      <c r="C62" s="58"/>
      <c r="D62" s="58"/>
      <c r="E62" s="1"/>
      <c r="F62" s="1"/>
      <c r="G62" s="1"/>
      <c r="H62" s="1"/>
      <c r="I62" s="1"/>
      <c r="J62" s="1"/>
      <c r="K62" s="1"/>
      <c r="L62" s="61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74">
      <c r="A63" s="9"/>
      <c r="B63" s="57"/>
      <c r="C63" s="58"/>
      <c r="D63" s="58"/>
      <c r="E63" s="1"/>
      <c r="F63" s="1"/>
      <c r="G63" s="1"/>
      <c r="H63" s="1"/>
      <c r="I63" s="1"/>
      <c r="J63" s="1"/>
      <c r="K63" s="1"/>
      <c r="L63" s="61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74">
      <c r="A64" s="9"/>
      <c r="B64" s="57"/>
      <c r="C64" s="58"/>
      <c r="D64" s="58"/>
      <c r="E64" s="1"/>
      <c r="F64" s="1"/>
      <c r="G64" s="1"/>
      <c r="H64" s="1"/>
      <c r="I64" s="1"/>
      <c r="J64" s="1"/>
      <c r="K64" s="1"/>
      <c r="L64" s="61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9"/>
      <c r="B65" s="57"/>
      <c r="C65" s="58"/>
      <c r="D65" s="58"/>
      <c r="E65" s="1"/>
      <c r="F65" s="1"/>
      <c r="G65" s="1"/>
      <c r="H65" s="1"/>
      <c r="I65" s="1"/>
      <c r="J65" s="1"/>
      <c r="K65" s="1"/>
      <c r="L65" s="61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9"/>
      <c r="B66" s="57"/>
      <c r="C66" s="58"/>
      <c r="D66" s="58"/>
      <c r="E66" s="1"/>
      <c r="F66" s="1"/>
      <c r="G66" s="1"/>
      <c r="H66" s="1"/>
      <c r="I66" s="1"/>
      <c r="J66" s="1"/>
      <c r="K66" s="1"/>
      <c r="L66" s="61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9"/>
      <c r="B67" s="57"/>
      <c r="C67" s="58"/>
      <c r="D67" s="58"/>
      <c r="E67" s="1"/>
      <c r="F67" s="1"/>
      <c r="G67" s="1"/>
      <c r="H67" s="1"/>
      <c r="I67" s="1"/>
      <c r="J67" s="1"/>
      <c r="K67" s="1"/>
      <c r="L67" s="61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9"/>
      <c r="B68" s="57"/>
      <c r="C68" s="58"/>
      <c r="D68" s="58"/>
      <c r="E68" s="1"/>
      <c r="F68" s="1"/>
      <c r="G68" s="1"/>
      <c r="H68" s="1"/>
      <c r="I68" s="1"/>
      <c r="J68" s="1"/>
      <c r="K68" s="1"/>
      <c r="L68" s="61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9"/>
      <c r="B69" s="57"/>
      <c r="C69" s="58"/>
      <c r="D69" s="58"/>
      <c r="E69" s="1"/>
      <c r="F69" s="1"/>
      <c r="G69" s="1"/>
      <c r="H69" s="1"/>
      <c r="I69" s="1"/>
      <c r="J69" s="1"/>
      <c r="K69" s="1"/>
      <c r="L69" s="6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9"/>
      <c r="B70" s="57"/>
      <c r="C70" s="58"/>
      <c r="D70" s="58"/>
      <c r="E70" s="1"/>
      <c r="F70" s="1"/>
      <c r="G70" s="1"/>
      <c r="H70" s="1"/>
      <c r="I70" s="1"/>
      <c r="J70" s="1"/>
      <c r="K70" s="1"/>
      <c r="L70" s="6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9"/>
      <c r="B71" s="57"/>
      <c r="C71" s="58"/>
      <c r="D71" s="58"/>
      <c r="E71" s="1"/>
      <c r="F71" s="1"/>
      <c r="G71" s="1"/>
      <c r="H71" s="1"/>
      <c r="I71" s="1"/>
      <c r="J71" s="1"/>
      <c r="K71" s="1"/>
      <c r="L71" s="61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9"/>
      <c r="B72" s="57"/>
      <c r="C72" s="58"/>
      <c r="D72" s="58"/>
      <c r="E72" s="1"/>
      <c r="F72" s="1"/>
      <c r="G72" s="1"/>
      <c r="H72" s="1"/>
      <c r="I72" s="1"/>
      <c r="J72" s="1"/>
      <c r="K72" s="1"/>
      <c r="L72" s="61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9"/>
      <c r="B73" s="57"/>
      <c r="C73" s="58"/>
      <c r="D73" s="58"/>
      <c r="E73" s="1"/>
      <c r="F73" s="1"/>
      <c r="G73" s="1"/>
      <c r="H73" s="1"/>
      <c r="I73" s="1"/>
      <c r="J73" s="1"/>
      <c r="K73" s="1"/>
      <c r="L73" s="6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9"/>
      <c r="B74" s="57"/>
      <c r="C74" s="58"/>
      <c r="D74" s="58"/>
      <c r="E74" s="1"/>
      <c r="F74" s="1"/>
      <c r="G74" s="1"/>
      <c r="H74" s="1"/>
      <c r="I74" s="1"/>
      <c r="J74" s="1"/>
      <c r="K74" s="1"/>
      <c r="L74" s="61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9"/>
      <c r="B75" s="57"/>
      <c r="C75" s="58"/>
      <c r="D75" s="58"/>
      <c r="E75" s="1"/>
      <c r="F75" s="1"/>
      <c r="G75" s="1"/>
      <c r="H75" s="1"/>
      <c r="I75" s="1"/>
      <c r="J75" s="1"/>
      <c r="K75" s="1"/>
      <c r="L75" s="61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9"/>
      <c r="B76" s="57"/>
      <c r="C76" s="58"/>
      <c r="D76" s="58"/>
      <c r="E76" s="1"/>
      <c r="F76" s="1"/>
      <c r="G76" s="1"/>
      <c r="H76" s="1"/>
      <c r="I76" s="1"/>
      <c r="J76" s="1"/>
      <c r="K76" s="1"/>
      <c r="L76" s="61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9"/>
      <c r="B77" s="57"/>
      <c r="C77" s="58"/>
      <c r="D77" s="58"/>
      <c r="E77" s="1"/>
      <c r="F77" s="1"/>
      <c r="G77" s="1"/>
      <c r="H77" s="1"/>
      <c r="I77" s="1"/>
      <c r="J77" s="1"/>
      <c r="K77" s="1"/>
      <c r="L77" s="61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>
      <c r="A78" s="9"/>
      <c r="B78" s="57"/>
      <c r="C78" s="58"/>
      <c r="D78" s="58"/>
      <c r="E78" s="1"/>
      <c r="F78" s="1"/>
      <c r="G78" s="1"/>
      <c r="H78" s="1"/>
      <c r="I78" s="1"/>
      <c r="J78" s="1"/>
      <c r="K78" s="1"/>
      <c r="L78" s="6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>
      <c r="A79" s="9"/>
      <c r="B79" s="57"/>
      <c r="C79" s="58"/>
      <c r="D79" s="58"/>
      <c r="E79" s="1"/>
      <c r="F79" s="1"/>
      <c r="G79" s="1"/>
      <c r="H79" s="1"/>
      <c r="I79" s="1"/>
      <c r="J79" s="1"/>
      <c r="K79" s="1"/>
      <c r="L79" s="6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>
      <c r="A80" s="9"/>
      <c r="B80" s="57"/>
      <c r="C80" s="58"/>
      <c r="D80" s="58"/>
      <c r="E80" s="1"/>
      <c r="F80" s="1"/>
      <c r="G80" s="1"/>
      <c r="H80" s="1"/>
      <c r="I80" s="1"/>
      <c r="J80" s="1"/>
      <c r="K80" s="1"/>
      <c r="L80" s="6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66">
      <c r="A81" s="9"/>
      <c r="B81" s="57"/>
      <c r="C81" s="58"/>
      <c r="D81" s="58"/>
      <c r="E81" s="1"/>
      <c r="F81" s="1"/>
      <c r="G81" s="1"/>
      <c r="H81" s="1"/>
      <c r="I81" s="1"/>
      <c r="J81" s="1"/>
      <c r="K81" s="1"/>
      <c r="L81" s="61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</row>
    <row r="82" spans="1:66">
      <c r="A82" s="1"/>
      <c r="B82" s="1"/>
      <c r="C82" s="1"/>
      <c r="D82" s="9"/>
      <c r="E82" s="59"/>
      <c r="F82" s="59"/>
      <c r="G82" s="59"/>
      <c r="H82" s="59"/>
      <c r="I82" s="59"/>
      <c r="J82" s="59"/>
      <c r="K82" s="59"/>
      <c r="L82" s="59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</row>
    <row r="83" spans="1:66" ht="13.2">
      <c r="A83" s="3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1:66" ht="13.2">
      <c r="A84" s="3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</row>
    <row r="85" spans="1:66" ht="13.2">
      <c r="A85" s="3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66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66">
      <c r="A87" s="1"/>
      <c r="B87" s="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66">
      <c r="A88" s="1"/>
      <c r="B88" s="1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6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6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6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6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6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6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6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6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</sheetData>
  <sortState xmlns:xlrd2="http://schemas.microsoft.com/office/spreadsheetml/2017/richdata2" ref="B18:T21">
    <sortCondition ref="C18:C21"/>
  </sortState>
  <mergeCells count="2">
    <mergeCell ref="I14:J15"/>
    <mergeCell ref="L45:M45"/>
  </mergeCells>
  <pageMargins left="0.23622047244094499" right="0.23622047244094499" top="0.90033333333333299" bottom="0.23622047244094499" header="0.31496062992126" footer="0.31496062992126"/>
  <pageSetup paperSize="5" scale="75" fitToHeight="0" orientation="landscape" r:id="rId1"/>
  <headerFooter>
    <oddHeader>&amp;C&amp;"Times New Roman,Bold"Government of Guam
Fiscal Year 2026, Quarter 2
Agency Staffing Pattern</oddHeader>
  </headerFooter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BV121"/>
  <sheetViews>
    <sheetView tabSelected="1" view="pageBreakPreview" zoomScaleNormal="100" zoomScaleSheetLayoutView="100" workbookViewId="0">
      <selection activeCell="C86" sqref="C86"/>
    </sheetView>
  </sheetViews>
  <sheetFormatPr defaultColWidth="8.81640625" defaultRowHeight="10.199999999999999"/>
  <cols>
    <col min="1" max="1" width="2.81640625" style="6" customWidth="1"/>
    <col min="2" max="2" width="7.453125" style="6" customWidth="1"/>
    <col min="3" max="3" width="24.453125" style="6" bestFit="1" customWidth="1"/>
    <col min="4" max="4" width="22" style="6" customWidth="1"/>
    <col min="5" max="5" width="8" style="6" customWidth="1"/>
    <col min="6" max="6" width="8.1796875" style="6" customWidth="1"/>
    <col min="7" max="7" width="8.81640625" style="6" customWidth="1"/>
    <col min="8" max="8" width="8.08984375" style="6" customWidth="1"/>
    <col min="9" max="9" width="9.54296875" style="6" customWidth="1"/>
    <col min="10" max="10" width="6.81640625" style="6" customWidth="1"/>
    <col min="11" max="11" width="7.6328125" style="6" customWidth="1"/>
    <col min="12" max="12" width="10.81640625" style="6" customWidth="1"/>
    <col min="13" max="13" width="9.1796875" style="6" customWidth="1"/>
    <col min="14" max="14" width="8.6328125" style="6" customWidth="1"/>
    <col min="15" max="15" width="8" style="6" customWidth="1"/>
    <col min="16" max="16" width="6.81640625" style="6" customWidth="1"/>
    <col min="17" max="20" width="8.81640625" style="6" customWidth="1"/>
    <col min="21" max="16384" width="8.81640625" style="6"/>
  </cols>
  <sheetData>
    <row r="1" spans="1:74" ht="15.6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0</v>
      </c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3.2">
      <c r="A2" s="3" t="s">
        <v>1</v>
      </c>
      <c r="B2" s="3"/>
      <c r="C2" s="3"/>
      <c r="D2" s="7" t="s">
        <v>2</v>
      </c>
      <c r="E2" s="1"/>
      <c r="F2" s="3" t="s"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8.25" customHeight="1">
      <c r="A3" s="3"/>
      <c r="B3" s="3"/>
      <c r="C3" s="3"/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3.2">
      <c r="A4" s="3" t="s">
        <v>3</v>
      </c>
      <c r="B4" s="3"/>
      <c r="C4" s="3"/>
      <c r="D4" s="7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8.25" customHeight="1">
      <c r="A5" s="3"/>
      <c r="B5" s="3"/>
      <c r="C5" s="3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3.2">
      <c r="A6" s="3" t="s">
        <v>5</v>
      </c>
      <c r="B6" s="3"/>
      <c r="C6" s="3"/>
      <c r="D6" s="7" t="s">
        <v>390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8.25" customHeight="1">
      <c r="A7" s="3"/>
      <c r="B7" s="3"/>
      <c r="C7" s="3"/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3.2">
      <c r="A8" s="3" t="s">
        <v>7</v>
      </c>
      <c r="B8" s="3"/>
      <c r="C8" s="3"/>
      <c r="D8" s="7" t="s">
        <v>8</v>
      </c>
      <c r="E8" s="8"/>
      <c r="F8" s="1"/>
      <c r="G8" s="3" t="s">
        <v>380</v>
      </c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">
      <c r="A9" s="1"/>
      <c r="B9" s="1"/>
      <c r="C9" s="1"/>
      <c r="D9" s="1"/>
      <c r="E9" s="1"/>
      <c r="F9"/>
      <c r="G9"/>
      <c r="H9"/>
      <c r="I9"/>
      <c r="J9"/>
      <c r="K9" s="1"/>
      <c r="L9" s="1" t="s">
        <v>0</v>
      </c>
      <c r="M9" s="1"/>
      <c r="N9" s="1"/>
      <c r="O9" s="1"/>
      <c r="P9" s="1"/>
      <c r="Q9"/>
      <c r="R9"/>
      <c r="S9" s="1"/>
      <c r="T9" s="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5.6" thickBot="1">
      <c r="A10" s="1"/>
      <c r="B10" s="1"/>
      <c r="C10" s="1"/>
      <c r="D10" s="1"/>
      <c r="E10" s="1"/>
      <c r="F10"/>
      <c r="G10"/>
      <c r="H10"/>
      <c r="I10"/>
      <c r="J10"/>
      <c r="K10" s="1"/>
      <c r="L10" s="1"/>
      <c r="M10" s="1"/>
      <c r="N10" s="1"/>
      <c r="O10" s="1"/>
      <c r="P10" s="1"/>
      <c r="Q10"/>
      <c r="R10"/>
      <c r="S10" s="1"/>
      <c r="T10" s="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1.4" thickTop="1" thickBot="1">
      <c r="A11" s="1"/>
      <c r="B11" s="10" t="s">
        <v>10</v>
      </c>
      <c r="C11" s="11"/>
      <c r="D11" s="11"/>
      <c r="E11" s="11"/>
      <c r="F11" s="11"/>
      <c r="G11" s="11"/>
      <c r="H11" s="11"/>
      <c r="I11" s="11"/>
      <c r="J11" s="12"/>
      <c r="K11" s="1"/>
      <c r="L11" s="1"/>
      <c r="M11" s="1"/>
      <c r="N11" s="1"/>
      <c r="O11" s="1"/>
      <c r="P11" s="1"/>
      <c r="Q11" s="10" t="s">
        <v>10</v>
      </c>
      <c r="R11" s="12"/>
      <c r="S11" s="1"/>
      <c r="T11" s="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0.8" thickTop="1">
      <c r="A12" s="1"/>
      <c r="B12" s="13"/>
      <c r="C12" s="1"/>
      <c r="D12" s="1"/>
      <c r="E12" s="1"/>
      <c r="F12" s="1"/>
      <c r="G12" s="1"/>
      <c r="H12" s="1"/>
      <c r="I12" s="1"/>
      <c r="J12" s="14"/>
      <c r="K12" s="1"/>
      <c r="L12" s="1"/>
      <c r="M12" s="1"/>
      <c r="N12" s="1"/>
      <c r="O12" s="1"/>
      <c r="P12" s="1"/>
      <c r="Q12" s="13"/>
      <c r="R12" s="14"/>
      <c r="S12" s="1"/>
      <c r="T12" s="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1"/>
      <c r="B13" s="15" t="s">
        <v>11</v>
      </c>
      <c r="C13" s="16" t="s">
        <v>12</v>
      </c>
      <c r="D13" s="17" t="s">
        <v>13</v>
      </c>
      <c r="E13" s="16" t="s">
        <v>14</v>
      </c>
      <c r="F13" s="17" t="s">
        <v>15</v>
      </c>
      <c r="G13" s="18" t="s">
        <v>16</v>
      </c>
      <c r="H13" s="18" t="s">
        <v>17</v>
      </c>
      <c r="I13" s="18" t="s">
        <v>18</v>
      </c>
      <c r="J13" s="19" t="s">
        <v>19</v>
      </c>
      <c r="K13" s="16" t="s">
        <v>20</v>
      </c>
      <c r="L13" s="16" t="s">
        <v>21</v>
      </c>
      <c r="M13" s="17" t="s">
        <v>22</v>
      </c>
      <c r="N13" s="17" t="s">
        <v>23</v>
      </c>
      <c r="O13" s="17" t="s">
        <v>24</v>
      </c>
      <c r="P13" s="17" t="s">
        <v>25</v>
      </c>
      <c r="Q13" s="20" t="s">
        <v>26</v>
      </c>
      <c r="R13" s="19" t="s">
        <v>27</v>
      </c>
      <c r="S13" s="20" t="s">
        <v>28</v>
      </c>
      <c r="T13" s="21" t="s">
        <v>29</v>
      </c>
      <c r="U13" s="21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22"/>
      <c r="B14" s="23" t="s">
        <v>0</v>
      </c>
      <c r="C14" s="24"/>
      <c r="D14" s="25" t="s">
        <v>0</v>
      </c>
      <c r="E14" s="25" t="s">
        <v>0</v>
      </c>
      <c r="F14" s="25" t="s">
        <v>0</v>
      </c>
      <c r="G14" s="26"/>
      <c r="H14" s="26" t="s">
        <v>0</v>
      </c>
      <c r="I14" s="1261" t="s">
        <v>30</v>
      </c>
      <c r="J14" s="1262"/>
      <c r="K14" s="27" t="s">
        <v>0</v>
      </c>
      <c r="L14" s="22"/>
      <c r="M14" s="27"/>
      <c r="N14" s="27"/>
      <c r="O14" s="27" t="s">
        <v>31</v>
      </c>
      <c r="P14" s="27"/>
      <c r="Q14" s="28"/>
      <c r="R14" s="29"/>
      <c r="S14" s="30"/>
      <c r="T14" s="30"/>
      <c r="U14" s="1247"/>
      <c r="V14" s="1247"/>
      <c r="W14" s="1247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>
      <c r="A15" s="31"/>
      <c r="B15" s="32" t="s">
        <v>32</v>
      </c>
      <c r="C15" s="26" t="s">
        <v>32</v>
      </c>
      <c r="D15" s="26" t="s">
        <v>33</v>
      </c>
      <c r="E15" s="26" t="s">
        <v>34</v>
      </c>
      <c r="F15" s="26" t="s">
        <v>0</v>
      </c>
      <c r="G15" s="26"/>
      <c r="H15" s="26" t="s">
        <v>0</v>
      </c>
      <c r="I15" s="1263"/>
      <c r="J15" s="1264"/>
      <c r="K15" s="33" t="s">
        <v>35</v>
      </c>
      <c r="L15" s="34" t="s">
        <v>36</v>
      </c>
      <c r="M15" s="34" t="s">
        <v>37</v>
      </c>
      <c r="N15" s="34" t="s">
        <v>38</v>
      </c>
      <c r="O15" s="34" t="s">
        <v>39</v>
      </c>
      <c r="P15" s="22" t="s">
        <v>40</v>
      </c>
      <c r="Q15" s="23" t="s">
        <v>41</v>
      </c>
      <c r="R15" s="35" t="s">
        <v>42</v>
      </c>
      <c r="S15" s="30" t="s">
        <v>43</v>
      </c>
      <c r="T15" s="36" t="s">
        <v>44</v>
      </c>
      <c r="U15" s="1247"/>
      <c r="V15" s="1247"/>
      <c r="W15" s="1247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0.8" thickBot="1">
      <c r="A16" s="37" t="s">
        <v>45</v>
      </c>
      <c r="B16" s="38" t="s">
        <v>46</v>
      </c>
      <c r="C16" s="39" t="s">
        <v>47</v>
      </c>
      <c r="D16" s="39" t="s">
        <v>48</v>
      </c>
      <c r="E16" s="39" t="s">
        <v>49</v>
      </c>
      <c r="F16" s="39" t="s">
        <v>50</v>
      </c>
      <c r="G16" s="39" t="s">
        <v>51</v>
      </c>
      <c r="H16" s="39" t="s">
        <v>52</v>
      </c>
      <c r="I16" s="40" t="s">
        <v>53</v>
      </c>
      <c r="J16" s="41" t="s">
        <v>54</v>
      </c>
      <c r="K16" s="42" t="s">
        <v>55</v>
      </c>
      <c r="L16" s="481" t="s">
        <v>381</v>
      </c>
      <c r="M16" s="43" t="s">
        <v>57</v>
      </c>
      <c r="N16" s="43" t="s">
        <v>58</v>
      </c>
      <c r="O16" s="43" t="s">
        <v>59</v>
      </c>
      <c r="P16" s="44" t="s">
        <v>60</v>
      </c>
      <c r="Q16" s="45" t="s">
        <v>61</v>
      </c>
      <c r="R16" s="46" t="s">
        <v>61</v>
      </c>
      <c r="S16" s="42" t="s">
        <v>62</v>
      </c>
      <c r="T16" s="43" t="s">
        <v>63</v>
      </c>
      <c r="U16" s="1247"/>
      <c r="V16" s="1247"/>
      <c r="W16" s="1247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ht="13.2">
      <c r="A17" s="47">
        <v>1</v>
      </c>
      <c r="B17" s="966">
        <v>6806</v>
      </c>
      <c r="C17" s="66" t="s">
        <v>214</v>
      </c>
      <c r="D17" s="66" t="s">
        <v>215</v>
      </c>
      <c r="E17" s="969" t="s">
        <v>216</v>
      </c>
      <c r="F17" s="971">
        <v>64136</v>
      </c>
      <c r="G17" s="973"/>
      <c r="H17" s="149"/>
      <c r="I17" s="974">
        <v>46475</v>
      </c>
      <c r="J17" s="158"/>
      <c r="K17" s="149">
        <f t="shared" ref="K17:K25" si="0">(+F17+G17+H17+J17)</f>
        <v>64136</v>
      </c>
      <c r="L17" s="152">
        <f>+ROUND((K17*0.3385),0)</f>
        <v>21710</v>
      </c>
      <c r="M17" s="153">
        <v>495</v>
      </c>
      <c r="N17" s="149">
        <v>0</v>
      </c>
      <c r="O17" s="154">
        <f>+ROUND((K17*0.0145),0)</f>
        <v>930</v>
      </c>
      <c r="P17" s="153">
        <v>187</v>
      </c>
      <c r="Q17" s="155">
        <v>8551</v>
      </c>
      <c r="R17" s="153">
        <v>342</v>
      </c>
      <c r="S17" s="149">
        <f t="shared" ref="S17:S25" si="1">+L17+M17+N17+O17+P17+Q17+R17</f>
        <v>32215</v>
      </c>
      <c r="T17" s="156">
        <f t="shared" ref="T17:T25" si="2">SUM(K17+S17)</f>
        <v>96351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ht="13.2">
      <c r="A18" s="48">
        <v>2</v>
      </c>
      <c r="B18" s="194">
        <v>6790</v>
      </c>
      <c r="C18" s="259" t="s">
        <v>129</v>
      </c>
      <c r="D18" s="195" t="s">
        <v>217</v>
      </c>
      <c r="E18" s="970" t="s">
        <v>146</v>
      </c>
      <c r="F18" s="972">
        <v>83568</v>
      </c>
      <c r="G18" s="198"/>
      <c r="H18" s="142"/>
      <c r="I18" s="214">
        <v>46282</v>
      </c>
      <c r="J18" s="198"/>
      <c r="K18" s="143">
        <f t="shared" si="0"/>
        <v>83568</v>
      </c>
      <c r="L18" s="152">
        <f t="shared" ref="L18:L25" si="3">+ROUND((K18*0.3385),0)</f>
        <v>28288</v>
      </c>
      <c r="M18" s="145">
        <v>495</v>
      </c>
      <c r="N18" s="142">
        <v>0</v>
      </c>
      <c r="O18" s="141">
        <f>ROUND((K18*0.0145),0)</f>
        <v>1212</v>
      </c>
      <c r="P18" s="145">
        <v>187</v>
      </c>
      <c r="Q18" s="165">
        <v>6921</v>
      </c>
      <c r="R18" s="146">
        <v>404</v>
      </c>
      <c r="S18" s="144">
        <f t="shared" si="1"/>
        <v>37507</v>
      </c>
      <c r="T18" s="147">
        <f t="shared" si="2"/>
        <v>121075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13.2">
      <c r="A19" s="47">
        <v>3</v>
      </c>
      <c r="B19" s="264">
        <v>6904</v>
      </c>
      <c r="C19" s="967" t="s">
        <v>218</v>
      </c>
      <c r="D19" s="263" t="s">
        <v>219</v>
      </c>
      <c r="E19" s="268" t="s">
        <v>107</v>
      </c>
      <c r="F19" s="270">
        <v>41372</v>
      </c>
      <c r="G19" s="79"/>
      <c r="H19" s="77"/>
      <c r="I19" s="214"/>
      <c r="J19" s="79"/>
      <c r="K19" s="487">
        <f t="shared" si="0"/>
        <v>41372</v>
      </c>
      <c r="L19" s="152">
        <f t="shared" si="3"/>
        <v>14004</v>
      </c>
      <c r="M19" s="525">
        <v>495</v>
      </c>
      <c r="N19" s="487">
        <v>0</v>
      </c>
      <c r="O19" s="249">
        <f t="shared" ref="O19:O25" si="4">+ROUND((K19*0.0145),0)</f>
        <v>600</v>
      </c>
      <c r="P19" s="525">
        <v>187</v>
      </c>
      <c r="Q19" s="489">
        <v>8310</v>
      </c>
      <c r="R19" s="489">
        <v>486</v>
      </c>
      <c r="S19" s="487">
        <f t="shared" si="1"/>
        <v>24082</v>
      </c>
      <c r="T19" s="491">
        <f t="shared" si="2"/>
        <v>65454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 ht="13.2">
      <c r="A20" s="48">
        <v>4</v>
      </c>
      <c r="B20" s="260">
        <v>6902</v>
      </c>
      <c r="C20" s="968" t="s">
        <v>220</v>
      </c>
      <c r="D20" s="261" t="s">
        <v>221</v>
      </c>
      <c r="E20" s="267" t="s">
        <v>222</v>
      </c>
      <c r="F20" s="269">
        <v>68240</v>
      </c>
      <c r="G20" s="148"/>
      <c r="H20" s="149"/>
      <c r="I20" s="214">
        <v>46317</v>
      </c>
      <c r="J20" s="151"/>
      <c r="K20" s="149">
        <f t="shared" si="0"/>
        <v>68240</v>
      </c>
      <c r="L20" s="152">
        <f t="shared" si="3"/>
        <v>23099</v>
      </c>
      <c r="M20" s="158">
        <v>495</v>
      </c>
      <c r="N20" s="149">
        <v>0</v>
      </c>
      <c r="O20" s="154">
        <f t="shared" si="4"/>
        <v>989</v>
      </c>
      <c r="P20" s="158">
        <v>187</v>
      </c>
      <c r="Q20" s="153">
        <v>8551</v>
      </c>
      <c r="R20" s="153">
        <v>342</v>
      </c>
      <c r="S20" s="149">
        <f t="shared" si="1"/>
        <v>33663</v>
      </c>
      <c r="T20" s="156">
        <f t="shared" si="2"/>
        <v>101903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ht="13.2">
      <c r="A21" s="47">
        <v>5</v>
      </c>
      <c r="B21" s="264">
        <v>6921</v>
      </c>
      <c r="C21" s="265" t="s">
        <v>220</v>
      </c>
      <c r="D21" s="263" t="s">
        <v>223</v>
      </c>
      <c r="E21" s="268" t="s">
        <v>224</v>
      </c>
      <c r="F21" s="270">
        <v>64108</v>
      </c>
      <c r="G21" s="79"/>
      <c r="H21" s="77"/>
      <c r="I21" s="214">
        <v>46037</v>
      </c>
      <c r="J21" s="79"/>
      <c r="K21" s="149">
        <f t="shared" si="0"/>
        <v>64108</v>
      </c>
      <c r="L21" s="152">
        <f t="shared" si="3"/>
        <v>21701</v>
      </c>
      <c r="M21" s="158">
        <v>495</v>
      </c>
      <c r="N21" s="149">
        <v>0</v>
      </c>
      <c r="O21" s="154">
        <f t="shared" si="4"/>
        <v>930</v>
      </c>
      <c r="P21" s="158">
        <v>187</v>
      </c>
      <c r="Q21" s="153">
        <v>11192</v>
      </c>
      <c r="R21" s="153">
        <v>653</v>
      </c>
      <c r="S21" s="149">
        <f t="shared" si="1"/>
        <v>35158</v>
      </c>
      <c r="T21" s="156">
        <f t="shared" si="2"/>
        <v>99266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 ht="12.75" customHeight="1">
      <c r="A22" s="48">
        <v>6</v>
      </c>
      <c r="B22" s="262">
        <v>6906</v>
      </c>
      <c r="C22" s="235" t="s">
        <v>225</v>
      </c>
      <c r="D22" s="263" t="s">
        <v>226</v>
      </c>
      <c r="E22" s="268" t="s">
        <v>143</v>
      </c>
      <c r="F22" s="249">
        <v>48758</v>
      </c>
      <c r="G22" s="76"/>
      <c r="H22" s="77"/>
      <c r="I22" s="159">
        <v>46179</v>
      </c>
      <c r="J22" s="160"/>
      <c r="K22" s="149">
        <f t="shared" si="0"/>
        <v>48758</v>
      </c>
      <c r="L22" s="152">
        <f t="shared" si="3"/>
        <v>16505</v>
      </c>
      <c r="M22" s="158">
        <v>495</v>
      </c>
      <c r="N22" s="149">
        <v>0</v>
      </c>
      <c r="O22" s="154">
        <f t="shared" si="4"/>
        <v>707</v>
      </c>
      <c r="P22" s="158">
        <v>187</v>
      </c>
      <c r="Q22" s="153">
        <v>21918</v>
      </c>
      <c r="R22" s="153">
        <v>0</v>
      </c>
      <c r="S22" s="149">
        <f t="shared" si="1"/>
        <v>39812</v>
      </c>
      <c r="T22" s="156">
        <f t="shared" si="2"/>
        <v>88570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ht="12.75" customHeight="1">
      <c r="A23" s="47">
        <v>7</v>
      </c>
      <c r="B23" s="264" t="s">
        <v>391</v>
      </c>
      <c r="C23" s="1036" t="s">
        <v>99</v>
      </c>
      <c r="D23" s="263" t="s">
        <v>227</v>
      </c>
      <c r="E23" s="268" t="s">
        <v>81</v>
      </c>
      <c r="F23" s="270">
        <v>32355</v>
      </c>
      <c r="G23" s="1037"/>
      <c r="H23" s="1038"/>
      <c r="I23" s="1039"/>
      <c r="J23" s="1040"/>
      <c r="K23" s="487">
        <f t="shared" si="0"/>
        <v>32355</v>
      </c>
      <c r="L23" s="152">
        <f t="shared" si="3"/>
        <v>10952</v>
      </c>
      <c r="M23" s="525">
        <v>495</v>
      </c>
      <c r="N23" s="487">
        <v>0</v>
      </c>
      <c r="O23" s="249">
        <f t="shared" si="4"/>
        <v>469</v>
      </c>
      <c r="P23" s="525">
        <v>187</v>
      </c>
      <c r="Q23" s="489">
        <v>8310</v>
      </c>
      <c r="R23" s="489">
        <v>486</v>
      </c>
      <c r="S23" s="487">
        <f t="shared" si="1"/>
        <v>20899</v>
      </c>
      <c r="T23" s="491">
        <f t="shared" si="2"/>
        <v>53254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13.2">
      <c r="A24" s="48">
        <v>8</v>
      </c>
      <c r="B24" s="1041">
        <v>6805</v>
      </c>
      <c r="C24" s="1036" t="s">
        <v>228</v>
      </c>
      <c r="D24" s="263" t="s">
        <v>229</v>
      </c>
      <c r="E24" s="268" t="s">
        <v>195</v>
      </c>
      <c r="F24" s="270">
        <v>45262</v>
      </c>
      <c r="G24" s="486"/>
      <c r="H24" s="487"/>
      <c r="I24" s="1042"/>
      <c r="J24" s="1043"/>
      <c r="K24" s="487">
        <f t="shared" si="0"/>
        <v>45262</v>
      </c>
      <c r="L24" s="152">
        <f t="shared" si="3"/>
        <v>15321</v>
      </c>
      <c r="M24" s="525">
        <v>495</v>
      </c>
      <c r="N24" s="487">
        <v>0</v>
      </c>
      <c r="O24" s="249">
        <f t="shared" si="4"/>
        <v>656</v>
      </c>
      <c r="P24" s="525">
        <v>187</v>
      </c>
      <c r="Q24" s="490">
        <v>8310</v>
      </c>
      <c r="R24" s="489">
        <v>486</v>
      </c>
      <c r="S24" s="487">
        <f t="shared" si="1"/>
        <v>25455</v>
      </c>
      <c r="T24" s="491">
        <f t="shared" si="2"/>
        <v>70717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ht="26.4">
      <c r="A25" s="47">
        <v>9</v>
      </c>
      <c r="B25" s="1044">
        <v>6952</v>
      </c>
      <c r="C25" s="1045" t="s">
        <v>230</v>
      </c>
      <c r="D25" s="1046" t="s">
        <v>231</v>
      </c>
      <c r="E25" s="1047" t="s">
        <v>98</v>
      </c>
      <c r="F25" s="249">
        <v>49731</v>
      </c>
      <c r="G25" s="486"/>
      <c r="H25" s="487"/>
      <c r="I25" s="1042"/>
      <c r="J25" s="488"/>
      <c r="K25" s="487">
        <f t="shared" si="0"/>
        <v>49731</v>
      </c>
      <c r="L25" s="152">
        <f t="shared" si="3"/>
        <v>16834</v>
      </c>
      <c r="M25" s="489">
        <v>495</v>
      </c>
      <c r="N25" s="487">
        <v>0</v>
      </c>
      <c r="O25" s="249">
        <f t="shared" si="4"/>
        <v>721</v>
      </c>
      <c r="P25" s="489">
        <v>187</v>
      </c>
      <c r="Q25" s="490">
        <v>8310</v>
      </c>
      <c r="R25" s="490">
        <v>486</v>
      </c>
      <c r="S25" s="487">
        <f t="shared" si="1"/>
        <v>27033</v>
      </c>
      <c r="T25" s="491">
        <f t="shared" si="2"/>
        <v>76764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ht="13.2">
      <c r="A26" s="48">
        <v>10</v>
      </c>
      <c r="B26" s="266"/>
      <c r="C26" s="672"/>
      <c r="D26" s="138"/>
      <c r="E26" s="138"/>
      <c r="F26" s="139"/>
      <c r="G26" s="76"/>
      <c r="H26" s="77"/>
      <c r="I26" s="159"/>
      <c r="J26" s="366"/>
      <c r="K26" s="212"/>
      <c r="L26" s="363"/>
      <c r="M26" s="361"/>
      <c r="N26" s="212"/>
      <c r="O26" s="271"/>
      <c r="P26" s="361"/>
      <c r="Q26" s="364"/>
      <c r="R26" s="364"/>
      <c r="S26" s="212"/>
      <c r="T26" s="365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ht="13.2">
      <c r="A27" s="48">
        <v>11</v>
      </c>
      <c r="B27" s="266"/>
      <c r="C27" s="672"/>
      <c r="D27" s="752"/>
      <c r="E27" s="138"/>
      <c r="F27" s="139"/>
      <c r="G27" s="76"/>
      <c r="H27" s="77"/>
      <c r="I27" s="159"/>
      <c r="J27" s="366"/>
      <c r="K27" s="212"/>
      <c r="L27" s="363"/>
      <c r="M27" s="361"/>
      <c r="N27" s="212"/>
      <c r="O27" s="271"/>
      <c r="P27" s="361"/>
      <c r="Q27" s="364"/>
      <c r="R27" s="364"/>
      <c r="S27" s="212"/>
      <c r="T27" s="365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ht="13.2">
      <c r="A28" s="48">
        <v>12</v>
      </c>
      <c r="B28" s="96"/>
      <c r="C28" s="97"/>
      <c r="D28" s="97"/>
      <c r="E28" s="98"/>
      <c r="F28" s="80"/>
      <c r="G28" s="76"/>
      <c r="H28" s="77"/>
      <c r="I28" s="84"/>
      <c r="J28" s="79"/>
      <c r="K28" s="77"/>
      <c r="L28" s="75"/>
      <c r="M28" s="72"/>
      <c r="N28" s="77"/>
      <c r="O28" s="81"/>
      <c r="P28" s="72"/>
      <c r="Q28" s="80"/>
      <c r="R28" s="80"/>
      <c r="S28" s="77"/>
      <c r="T28" s="83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ht="13.2">
      <c r="A29" s="48">
        <v>13</v>
      </c>
      <c r="B29" s="99"/>
      <c r="C29" s="100"/>
      <c r="D29" s="101"/>
      <c r="E29" s="102"/>
      <c r="F29" s="80"/>
      <c r="G29" s="76"/>
      <c r="H29" s="77"/>
      <c r="I29" s="88"/>
      <c r="J29" s="89"/>
      <c r="K29" s="77"/>
      <c r="L29" s="75"/>
      <c r="M29" s="80"/>
      <c r="N29" s="77"/>
      <c r="O29" s="81"/>
      <c r="P29" s="80"/>
      <c r="Q29" s="80"/>
      <c r="R29" s="80"/>
      <c r="S29" s="77"/>
      <c r="T29" s="8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ht="13.2">
      <c r="A30" s="48">
        <v>14</v>
      </c>
      <c r="B30" s="103"/>
      <c r="C30" s="104"/>
      <c r="D30" s="104"/>
      <c r="E30" s="102"/>
      <c r="F30" s="80"/>
      <c r="G30" s="76"/>
      <c r="H30" s="77"/>
      <c r="I30" s="88"/>
      <c r="J30" s="89"/>
      <c r="K30" s="77"/>
      <c r="L30" s="75"/>
      <c r="M30" s="72"/>
      <c r="N30" s="77"/>
      <c r="O30" s="81"/>
      <c r="P30" s="72"/>
      <c r="Q30" s="80"/>
      <c r="R30" s="80"/>
      <c r="S30" s="77"/>
      <c r="T30" s="8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ht="13.2">
      <c r="A31" s="48">
        <v>15</v>
      </c>
      <c r="B31" s="105"/>
      <c r="C31" s="106"/>
      <c r="D31" s="107"/>
      <c r="E31" s="108"/>
      <c r="F31" s="80"/>
      <c r="G31" s="76"/>
      <c r="H31" s="77"/>
      <c r="I31" s="88"/>
      <c r="J31" s="94"/>
      <c r="K31" s="77"/>
      <c r="L31" s="75"/>
      <c r="M31" s="81"/>
      <c r="N31" s="77"/>
      <c r="O31" s="81"/>
      <c r="P31" s="81"/>
      <c r="Q31" s="80"/>
      <c r="R31" s="80"/>
      <c r="S31" s="77"/>
      <c r="T31" s="8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 ht="13.2">
      <c r="A32" s="48">
        <v>16</v>
      </c>
      <c r="B32" s="109"/>
      <c r="C32" s="106"/>
      <c r="D32" s="107"/>
      <c r="E32" s="108"/>
      <c r="F32" s="80"/>
      <c r="G32" s="76"/>
      <c r="H32" s="77"/>
      <c r="I32" s="88"/>
      <c r="J32" s="94"/>
      <c r="K32" s="77"/>
      <c r="L32" s="75"/>
      <c r="M32" s="81"/>
      <c r="N32" s="77"/>
      <c r="O32" s="81"/>
      <c r="P32" s="81"/>
      <c r="Q32" s="80"/>
      <c r="R32" s="80"/>
      <c r="S32" s="77"/>
      <c r="T32" s="83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 ht="13.2">
      <c r="A33" s="48">
        <v>17</v>
      </c>
      <c r="B33" s="110"/>
      <c r="C33" s="106"/>
      <c r="E33" s="108"/>
      <c r="F33" s="80"/>
      <c r="G33" s="76"/>
      <c r="H33" s="77"/>
      <c r="I33" s="88"/>
      <c r="J33" s="94"/>
      <c r="K33" s="77"/>
      <c r="L33" s="75"/>
      <c r="M33" s="81"/>
      <c r="N33" s="77"/>
      <c r="O33" s="81"/>
      <c r="P33" s="81"/>
      <c r="Q33" s="80"/>
      <c r="R33" s="80"/>
      <c r="S33" s="77"/>
      <c r="T33" s="83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 ht="13.2">
      <c r="A34" s="48">
        <v>18</v>
      </c>
      <c r="B34" s="95"/>
      <c r="C34" s="86"/>
      <c r="D34" s="86"/>
      <c r="E34" s="93"/>
      <c r="F34" s="80"/>
      <c r="G34" s="76"/>
      <c r="H34" s="77"/>
      <c r="I34" s="88"/>
      <c r="J34" s="94"/>
      <c r="K34" s="77"/>
      <c r="L34" s="83"/>
      <c r="M34" s="81"/>
      <c r="N34" s="77"/>
      <c r="O34" s="81"/>
      <c r="P34" s="81"/>
      <c r="Q34" s="80"/>
      <c r="R34" s="80"/>
      <c r="S34" s="77"/>
      <c r="T34" s="111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 ht="13.2">
      <c r="A35" s="48">
        <v>19</v>
      </c>
      <c r="B35" s="112"/>
      <c r="C35" s="113"/>
      <c r="D35" s="86"/>
      <c r="E35" s="93"/>
      <c r="F35" s="80"/>
      <c r="G35" s="76"/>
      <c r="H35" s="77"/>
      <c r="I35" s="88"/>
      <c r="J35" s="94"/>
      <c r="K35" s="77"/>
      <c r="L35" s="83"/>
      <c r="M35" s="81"/>
      <c r="N35" s="77"/>
      <c r="O35" s="81"/>
      <c r="P35" s="81"/>
      <c r="Q35" s="81"/>
      <c r="R35" s="81"/>
      <c r="S35" s="77"/>
      <c r="T35" s="111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 ht="13.2">
      <c r="A36" s="48">
        <v>20</v>
      </c>
      <c r="B36" s="114"/>
      <c r="C36" s="115"/>
      <c r="D36" s="116"/>
      <c r="E36" s="93"/>
      <c r="F36" s="80"/>
      <c r="G36" s="76"/>
      <c r="H36" s="77"/>
      <c r="I36" s="88"/>
      <c r="J36" s="89"/>
      <c r="K36" s="77"/>
      <c r="L36" s="83"/>
      <c r="M36" s="81"/>
      <c r="N36" s="77"/>
      <c r="O36" s="81"/>
      <c r="P36" s="81"/>
      <c r="Q36" s="80"/>
      <c r="R36" s="80"/>
      <c r="S36" s="77"/>
      <c r="T36" s="111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ht="13.2">
      <c r="A37" s="48">
        <v>21</v>
      </c>
      <c r="B37" s="114"/>
      <c r="C37" s="92"/>
      <c r="D37" s="92"/>
      <c r="E37" s="93"/>
      <c r="F37" s="80"/>
      <c r="G37" s="76"/>
      <c r="H37" s="77"/>
      <c r="I37" s="88"/>
      <c r="J37" s="89"/>
      <c r="K37" s="77"/>
      <c r="L37" s="83"/>
      <c r="M37" s="81"/>
      <c r="N37" s="77"/>
      <c r="O37" s="81"/>
      <c r="P37" s="81"/>
      <c r="Q37" s="80"/>
      <c r="R37" s="80"/>
      <c r="S37" s="77"/>
      <c r="T37" s="111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ht="13.2">
      <c r="A38" s="48">
        <v>22</v>
      </c>
      <c r="B38" s="114"/>
      <c r="C38" s="92"/>
      <c r="D38" s="92"/>
      <c r="E38" s="93"/>
      <c r="F38" s="80"/>
      <c r="G38" s="76"/>
      <c r="H38" s="77"/>
      <c r="I38" s="88"/>
      <c r="J38" s="89"/>
      <c r="K38" s="77"/>
      <c r="L38" s="83"/>
      <c r="M38" s="81"/>
      <c r="N38" s="77"/>
      <c r="O38" s="81"/>
      <c r="P38" s="81"/>
      <c r="Q38" s="80"/>
      <c r="R38" s="80"/>
      <c r="S38" s="77"/>
      <c r="T38" s="111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ht="13.2">
      <c r="A39" s="48">
        <v>23</v>
      </c>
      <c r="B39" s="117"/>
      <c r="C39" s="92"/>
      <c r="D39" s="118"/>
      <c r="E39" s="93"/>
      <c r="F39" s="80"/>
      <c r="G39" s="76"/>
      <c r="H39" s="77"/>
      <c r="I39" s="88"/>
      <c r="J39" s="89"/>
      <c r="K39" s="77"/>
      <c r="L39" s="83"/>
      <c r="M39" s="81"/>
      <c r="N39" s="77"/>
      <c r="O39" s="81"/>
      <c r="P39" s="81"/>
      <c r="Q39" s="80"/>
      <c r="R39" s="80"/>
      <c r="S39" s="77"/>
      <c r="T39" s="111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ht="13.2">
      <c r="A40" s="48">
        <v>24</v>
      </c>
      <c r="B40" s="95"/>
      <c r="C40" s="100"/>
      <c r="D40" s="119"/>
      <c r="E40" s="120"/>
      <c r="F40" s="81"/>
      <c r="G40" s="76"/>
      <c r="H40" s="77"/>
      <c r="I40" s="88"/>
      <c r="J40" s="89"/>
      <c r="K40" s="77"/>
      <c r="L40" s="83"/>
      <c r="M40" s="81"/>
      <c r="N40" s="77"/>
      <c r="O40" s="81"/>
      <c r="P40" s="81"/>
      <c r="Q40" s="80"/>
      <c r="R40" s="80"/>
      <c r="S40" s="77"/>
      <c r="T40" s="111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 ht="13.2">
      <c r="A41" s="48">
        <v>25</v>
      </c>
      <c r="B41" s="114"/>
      <c r="C41" s="92"/>
      <c r="D41" s="92"/>
      <c r="E41" s="93"/>
      <c r="F41" s="80"/>
      <c r="G41" s="76"/>
      <c r="H41" s="77"/>
      <c r="I41" s="88"/>
      <c r="J41" s="89"/>
      <c r="K41" s="77"/>
      <c r="L41" s="83"/>
      <c r="M41" s="81"/>
      <c r="N41" s="77"/>
      <c r="O41" s="81"/>
      <c r="P41" s="81"/>
      <c r="Q41" s="80"/>
      <c r="R41" s="80"/>
      <c r="S41" s="77"/>
      <c r="T41" s="111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ht="13.2">
      <c r="A42" s="49"/>
      <c r="B42" s="124"/>
      <c r="C42" s="124"/>
      <c r="D42" s="125" t="s">
        <v>383</v>
      </c>
      <c r="E42" s="126" t="s">
        <v>122</v>
      </c>
      <c r="F42" s="74">
        <f>SUM(F17:F41)</f>
        <v>497530</v>
      </c>
      <c r="G42" s="74">
        <f>SUM(G17:G41)</f>
        <v>0</v>
      </c>
      <c r="H42" s="74">
        <f>SUM(H17:H41)</f>
        <v>0</v>
      </c>
      <c r="I42" s="126" t="s">
        <v>122</v>
      </c>
      <c r="J42" s="74">
        <f t="shared" ref="J42:T42" si="5">SUM(J17:J41)</f>
        <v>0</v>
      </c>
      <c r="K42" s="74">
        <f t="shared" si="5"/>
        <v>497530</v>
      </c>
      <c r="L42" s="74">
        <f t="shared" si="5"/>
        <v>168414</v>
      </c>
      <c r="M42" s="74">
        <f t="shared" si="5"/>
        <v>4455</v>
      </c>
      <c r="N42" s="75">
        <f t="shared" si="5"/>
        <v>0</v>
      </c>
      <c r="O42" s="75">
        <f t="shared" si="5"/>
        <v>7214</v>
      </c>
      <c r="P42" s="75">
        <f t="shared" si="5"/>
        <v>1683</v>
      </c>
      <c r="Q42" s="75">
        <f t="shared" si="5"/>
        <v>90373</v>
      </c>
      <c r="R42" s="75">
        <f t="shared" si="5"/>
        <v>3685</v>
      </c>
      <c r="S42" s="75">
        <f t="shared" si="5"/>
        <v>275824</v>
      </c>
      <c r="T42" s="111">
        <f t="shared" si="5"/>
        <v>773354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3.2">
      <c r="A43" s="3" t="s">
        <v>123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3.2">
      <c r="A44" s="3" t="s">
        <v>124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1265"/>
      <c r="M44" s="1265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3.2">
      <c r="A45" s="3" t="s">
        <v>125</v>
      </c>
      <c r="B45" s="4"/>
      <c r="C45" s="4"/>
      <c r="D45" s="4"/>
      <c r="E45" s="4"/>
      <c r="F45" s="4"/>
      <c r="G45" s="368"/>
      <c r="H45" s="827"/>
      <c r="I45" s="827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3.2">
      <c r="A46" s="3"/>
      <c r="B46" s="238"/>
      <c r="C46" s="211"/>
      <c r="D46" s="4"/>
      <c r="E46" s="4"/>
      <c r="F46" s="4"/>
      <c r="G46" s="939"/>
      <c r="H46" s="940"/>
      <c r="I46" s="940"/>
      <c r="J46" s="4"/>
      <c r="K46" s="4"/>
      <c r="L46" s="50"/>
      <c r="M46" s="51"/>
      <c r="N46" s="4"/>
      <c r="O46" s="51"/>
      <c r="P46" s="4"/>
      <c r="Q46" s="50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13.2">
      <c r="A47" s="3"/>
      <c r="B47" s="238"/>
      <c r="C47" s="211"/>
      <c r="D47" s="4"/>
      <c r="E47" s="4"/>
      <c r="F47" s="4"/>
      <c r="G47" s="939"/>
      <c r="H47" s="940"/>
      <c r="I47" s="94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 ht="13.2">
      <c r="A48" s="4"/>
      <c r="B48" s="238"/>
      <c r="C48" s="211"/>
      <c r="D48" s="4"/>
      <c r="E48" s="4"/>
      <c r="F48" s="4"/>
      <c r="G48" s="941"/>
      <c r="H48" s="827"/>
      <c r="I48" s="827"/>
      <c r="J48" s="827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</row>
    <row r="49" spans="1:66">
      <c r="A49" s="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4"/>
      <c r="N49" s="4"/>
      <c r="O49" s="50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21"/>
      <c r="N51" s="4"/>
      <c r="O51" s="50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1"/>
      <c r="B52" s="17"/>
      <c r="C52" s="17"/>
      <c r="D52" s="17"/>
      <c r="E52" s="17"/>
      <c r="F52" s="9"/>
      <c r="G52" s="9"/>
      <c r="H52" s="9"/>
      <c r="I52" s="9"/>
      <c r="J52" s="9"/>
      <c r="K52" s="9"/>
      <c r="L52" s="17"/>
      <c r="M52" s="21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9"/>
      <c r="B53" s="9"/>
      <c r="C53" s="1"/>
      <c r="D53" s="9"/>
      <c r="E53" s="9"/>
      <c r="F53" s="53"/>
      <c r="G53" s="9"/>
      <c r="H53" s="9"/>
      <c r="I53" s="53"/>
      <c r="J53" s="9"/>
      <c r="K53" s="9"/>
      <c r="L53" s="9"/>
      <c r="M53" s="1247"/>
      <c r="N53" s="1247"/>
      <c r="O53" s="5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247"/>
      <c r="N54" s="1247"/>
      <c r="O54" s="5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9"/>
      <c r="B55" s="9"/>
      <c r="C55" s="9"/>
      <c r="D55" s="9"/>
      <c r="E55" s="9"/>
      <c r="F55" s="17"/>
      <c r="G55" s="17"/>
      <c r="H55" s="17"/>
      <c r="I55" s="17"/>
      <c r="J55" s="17"/>
      <c r="K55" s="17"/>
      <c r="L55" s="9"/>
      <c r="M55" s="1247"/>
      <c r="N55" s="1247"/>
      <c r="O55" s="56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9"/>
      <c r="B56" s="57"/>
      <c r="C56" s="58"/>
      <c r="D56" s="58"/>
      <c r="E56" s="59"/>
      <c r="F56" s="59"/>
      <c r="G56" s="59"/>
      <c r="H56" s="59"/>
      <c r="I56" s="59"/>
      <c r="J56" s="59"/>
      <c r="K56" s="59"/>
      <c r="L56" s="60"/>
      <c r="M56" s="4"/>
      <c r="N56" s="4"/>
      <c r="O56" s="5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9"/>
      <c r="B57" s="57"/>
      <c r="C57" s="58"/>
      <c r="D57" s="58"/>
      <c r="E57" s="1"/>
      <c r="F57" s="1"/>
      <c r="G57" s="1"/>
      <c r="H57" s="1"/>
      <c r="I57" s="1"/>
      <c r="J57" s="1"/>
      <c r="K57" s="1"/>
      <c r="L57" s="61"/>
      <c r="M57" s="4"/>
      <c r="N57" s="4"/>
      <c r="O57" s="50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9"/>
      <c r="B58" s="57"/>
      <c r="C58" s="58"/>
      <c r="D58" s="58"/>
      <c r="E58" s="1"/>
      <c r="F58" s="1"/>
      <c r="G58" s="1"/>
      <c r="H58" s="1"/>
      <c r="I58" s="1"/>
      <c r="J58" s="1"/>
      <c r="K58" s="1"/>
      <c r="L58" s="6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9"/>
      <c r="B59" s="57"/>
      <c r="C59" s="58"/>
      <c r="D59" s="58"/>
      <c r="E59" s="1"/>
      <c r="F59" s="1"/>
      <c r="G59" s="1"/>
      <c r="H59" s="1"/>
      <c r="I59" s="1"/>
      <c r="J59" s="1"/>
      <c r="K59" s="1"/>
      <c r="L59" s="6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9"/>
      <c r="B60" s="57"/>
      <c r="C60" s="58"/>
      <c r="D60" s="58"/>
      <c r="E60" s="1"/>
      <c r="F60" s="1"/>
      <c r="G60" s="1"/>
      <c r="H60" s="1"/>
      <c r="I60" s="1"/>
      <c r="J60" s="1"/>
      <c r="K60" s="1"/>
      <c r="L60" s="6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9"/>
      <c r="B61" s="57"/>
      <c r="C61" s="58"/>
      <c r="D61" s="58"/>
      <c r="E61" s="1"/>
      <c r="F61" s="1"/>
      <c r="G61" s="1"/>
      <c r="H61" s="1"/>
      <c r="I61" s="1"/>
      <c r="J61" s="1"/>
      <c r="K61" s="1"/>
      <c r="L61" s="61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9"/>
      <c r="B62" s="57"/>
      <c r="C62" s="58"/>
      <c r="D62" s="58"/>
      <c r="E62" s="1"/>
      <c r="F62" s="1"/>
      <c r="G62" s="1"/>
      <c r="H62" s="1"/>
      <c r="I62" s="1"/>
      <c r="J62" s="1"/>
      <c r="K62" s="1"/>
      <c r="L62" s="61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9"/>
      <c r="B63" s="57"/>
      <c r="C63" s="58"/>
      <c r="D63" s="58"/>
      <c r="E63" s="1"/>
      <c r="F63" s="1"/>
      <c r="G63" s="1"/>
      <c r="H63" s="1"/>
      <c r="I63" s="1"/>
      <c r="J63" s="1"/>
      <c r="K63" s="1"/>
      <c r="L63" s="61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9"/>
      <c r="B64" s="57"/>
      <c r="C64" s="58"/>
      <c r="D64" s="58"/>
      <c r="E64" s="1"/>
      <c r="F64" s="1"/>
      <c r="G64" s="1"/>
      <c r="H64" s="1"/>
      <c r="I64" s="1"/>
      <c r="J64" s="1"/>
      <c r="K64" s="1"/>
      <c r="L64" s="61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9"/>
      <c r="B65" s="57"/>
      <c r="C65" s="58"/>
      <c r="D65" s="58"/>
      <c r="E65" s="1"/>
      <c r="F65" s="1"/>
      <c r="G65" s="1"/>
      <c r="H65" s="1"/>
      <c r="I65" s="1"/>
      <c r="J65" s="1"/>
      <c r="K65" s="1"/>
      <c r="L65" s="61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9"/>
      <c r="B66" s="57"/>
      <c r="C66" s="58"/>
      <c r="D66" s="58"/>
      <c r="E66" s="1"/>
      <c r="F66" s="1"/>
      <c r="G66" s="1"/>
      <c r="H66" s="1"/>
      <c r="I66" s="1"/>
      <c r="J66" s="1"/>
      <c r="K66" s="1"/>
      <c r="L66" s="61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9"/>
      <c r="B67" s="57"/>
      <c r="C67" s="58"/>
      <c r="D67" s="58"/>
      <c r="E67" s="1"/>
      <c r="F67" s="1"/>
      <c r="G67" s="1"/>
      <c r="H67" s="1"/>
      <c r="I67" s="1"/>
      <c r="J67" s="1"/>
      <c r="K67" s="1"/>
      <c r="L67" s="61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9"/>
      <c r="B68" s="57"/>
      <c r="C68" s="58"/>
      <c r="D68" s="58"/>
      <c r="E68" s="1"/>
      <c r="F68" s="1"/>
      <c r="G68" s="1"/>
      <c r="H68" s="1"/>
      <c r="I68" s="1"/>
      <c r="J68" s="1"/>
      <c r="K68" s="1"/>
      <c r="L68" s="61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9"/>
      <c r="B69" s="57"/>
      <c r="C69" s="58"/>
      <c r="D69" s="58"/>
      <c r="E69" s="1"/>
      <c r="F69" s="1"/>
      <c r="G69" s="1"/>
      <c r="H69" s="1"/>
      <c r="I69" s="1"/>
      <c r="J69" s="1"/>
      <c r="K69" s="1"/>
      <c r="L69" s="6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9"/>
      <c r="B70" s="57"/>
      <c r="C70" s="58"/>
      <c r="D70" s="58"/>
      <c r="E70" s="1"/>
      <c r="F70" s="1"/>
      <c r="G70" s="1"/>
      <c r="H70" s="1"/>
      <c r="I70" s="1"/>
      <c r="J70" s="1"/>
      <c r="K70" s="1"/>
      <c r="L70" s="6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9"/>
      <c r="B71" s="57"/>
      <c r="C71" s="58"/>
      <c r="D71" s="58"/>
      <c r="E71" s="1"/>
      <c r="F71" s="1"/>
      <c r="G71" s="1"/>
      <c r="H71" s="1"/>
      <c r="I71" s="1"/>
      <c r="J71" s="1"/>
      <c r="K71" s="1"/>
      <c r="L71" s="61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9"/>
      <c r="B72" s="57"/>
      <c r="C72" s="58"/>
      <c r="D72" s="58"/>
      <c r="E72" s="1"/>
      <c r="F72" s="1"/>
      <c r="G72" s="1"/>
      <c r="H72" s="1"/>
      <c r="I72" s="1"/>
      <c r="J72" s="1"/>
      <c r="K72" s="1"/>
      <c r="L72" s="61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9"/>
      <c r="B73" s="57"/>
      <c r="C73" s="58"/>
      <c r="D73" s="58"/>
      <c r="E73" s="1"/>
      <c r="F73" s="1"/>
      <c r="G73" s="1"/>
      <c r="H73" s="1"/>
      <c r="I73" s="1"/>
      <c r="J73" s="1"/>
      <c r="K73" s="1"/>
      <c r="L73" s="6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9"/>
      <c r="B74" s="57"/>
      <c r="C74" s="58"/>
      <c r="D74" s="58"/>
      <c r="E74" s="1"/>
      <c r="F74" s="1"/>
      <c r="G74" s="1"/>
      <c r="H74" s="1"/>
      <c r="I74" s="1"/>
      <c r="J74" s="1"/>
      <c r="K74" s="1"/>
      <c r="L74" s="61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9"/>
      <c r="B75" s="57"/>
      <c r="C75" s="58"/>
      <c r="D75" s="58"/>
      <c r="E75" s="1"/>
      <c r="F75" s="1"/>
      <c r="G75" s="1"/>
      <c r="H75" s="1"/>
      <c r="I75" s="1"/>
      <c r="J75" s="1"/>
      <c r="K75" s="1"/>
      <c r="L75" s="61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9"/>
      <c r="B76" s="57"/>
      <c r="C76" s="58"/>
      <c r="D76" s="58"/>
      <c r="E76" s="1"/>
      <c r="F76" s="1"/>
      <c r="G76" s="1"/>
      <c r="H76" s="1"/>
      <c r="I76" s="1"/>
      <c r="J76" s="1"/>
      <c r="K76" s="1"/>
      <c r="L76" s="61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9"/>
      <c r="B77" s="57"/>
      <c r="C77" s="58"/>
      <c r="D77" s="58"/>
      <c r="E77" s="1"/>
      <c r="F77" s="1"/>
      <c r="G77" s="1"/>
      <c r="H77" s="1"/>
      <c r="I77" s="1"/>
      <c r="J77" s="1"/>
      <c r="K77" s="1"/>
      <c r="L77" s="61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>
      <c r="A78" s="9"/>
      <c r="B78" s="57"/>
      <c r="C78" s="58"/>
      <c r="D78" s="58"/>
      <c r="E78" s="1"/>
      <c r="F78" s="1"/>
      <c r="G78" s="1"/>
      <c r="H78" s="1"/>
      <c r="I78" s="1"/>
      <c r="J78" s="1"/>
      <c r="K78" s="1"/>
      <c r="L78" s="6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>
      <c r="A79" s="9"/>
      <c r="B79" s="57"/>
      <c r="C79" s="58"/>
      <c r="D79" s="58"/>
      <c r="E79" s="1"/>
      <c r="F79" s="1"/>
      <c r="G79" s="1"/>
      <c r="H79" s="1"/>
      <c r="I79" s="1"/>
      <c r="J79" s="1"/>
      <c r="K79" s="1"/>
      <c r="L79" s="6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>
      <c r="A80" s="9"/>
      <c r="B80" s="57"/>
      <c r="C80" s="58"/>
      <c r="D80" s="58"/>
      <c r="E80" s="1"/>
      <c r="F80" s="1"/>
      <c r="G80" s="1"/>
      <c r="H80" s="1"/>
      <c r="I80" s="1"/>
      <c r="J80" s="1"/>
      <c r="K80" s="1"/>
      <c r="L80" s="6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66">
      <c r="A81" s="1"/>
      <c r="B81" s="1"/>
      <c r="C81" s="1"/>
      <c r="D81" s="9"/>
      <c r="E81" s="59"/>
      <c r="F81" s="59"/>
      <c r="G81" s="59"/>
      <c r="H81" s="59"/>
      <c r="I81" s="59"/>
      <c r="J81" s="59"/>
      <c r="K81" s="59"/>
      <c r="L81" s="5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</row>
    <row r="82" spans="1:66" ht="13.2">
      <c r="A82" s="3"/>
      <c r="B82" s="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1:66" ht="13.2">
      <c r="A83" s="3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1:66" ht="13.2">
      <c r="A84" s="3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66">
      <c r="A85" s="1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66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66">
      <c r="A87" s="1"/>
      <c r="B87" s="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6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6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6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6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6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6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6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6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6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5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</sheetData>
  <sortState xmlns:xlrd2="http://schemas.microsoft.com/office/spreadsheetml/2017/richdata2" ref="B17:T22">
    <sortCondition ref="C17:C22"/>
  </sortState>
  <mergeCells count="2">
    <mergeCell ref="I14:J15"/>
    <mergeCell ref="L44:M44"/>
  </mergeCells>
  <pageMargins left="0.23622047244094499" right="0.23622047244094499" top="0.90033333333333299" bottom="0.23622047244094499" header="0.31496062992126" footer="0.31496062992126"/>
  <pageSetup paperSize="5" scale="75" fitToHeight="0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A1:BV121"/>
  <sheetViews>
    <sheetView tabSelected="1" view="pageBreakPreview" zoomScaleNormal="100" zoomScaleSheetLayoutView="100" workbookViewId="0">
      <selection activeCell="C86" sqref="C86"/>
    </sheetView>
  </sheetViews>
  <sheetFormatPr defaultColWidth="8.81640625" defaultRowHeight="10.199999999999999"/>
  <cols>
    <col min="1" max="1" width="2.81640625" style="6" customWidth="1"/>
    <col min="2" max="2" width="11.1796875" style="6" customWidth="1"/>
    <col min="3" max="3" width="24.453125" style="6" bestFit="1" customWidth="1"/>
    <col min="4" max="4" width="27.08984375" style="6" customWidth="1"/>
    <col min="5" max="5" width="8" style="6" customWidth="1"/>
    <col min="6" max="6" width="8.1796875" style="6" customWidth="1"/>
    <col min="7" max="7" width="8.81640625" style="6" customWidth="1"/>
    <col min="8" max="8" width="8.08984375" style="6" customWidth="1"/>
    <col min="9" max="9" width="9.54296875" style="6" customWidth="1"/>
    <col min="10" max="10" width="6.81640625" style="6" customWidth="1"/>
    <col min="11" max="11" width="8.81640625" style="6" customWidth="1"/>
    <col min="12" max="12" width="10.81640625" style="6" customWidth="1"/>
    <col min="13" max="13" width="9.1796875" style="6" customWidth="1"/>
    <col min="14" max="14" width="8.6328125" style="6" customWidth="1"/>
    <col min="15" max="15" width="8" style="6" customWidth="1"/>
    <col min="16" max="16" width="6.81640625" style="6" customWidth="1"/>
    <col min="17" max="20" width="8.81640625" style="6" customWidth="1"/>
    <col min="21" max="16384" width="8.81640625" style="6"/>
  </cols>
  <sheetData>
    <row r="1" spans="1:74" ht="15.6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0</v>
      </c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3.2">
      <c r="A2" s="3" t="s">
        <v>1</v>
      </c>
      <c r="B2" s="3"/>
      <c r="C2" s="3"/>
      <c r="D2" s="7" t="s">
        <v>2</v>
      </c>
      <c r="E2" s="1"/>
      <c r="F2" s="3" t="s"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8.25" customHeight="1">
      <c r="A3" s="3"/>
      <c r="B3" s="3"/>
      <c r="C3" s="3"/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3.2">
      <c r="A4" s="3" t="s">
        <v>3</v>
      </c>
      <c r="B4" s="3"/>
      <c r="C4" s="3"/>
      <c r="D4" s="7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8.25" customHeight="1">
      <c r="A5" s="3"/>
      <c r="B5" s="3"/>
      <c r="C5" s="3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3.2">
      <c r="A6" s="3" t="s">
        <v>5</v>
      </c>
      <c r="B6" s="3"/>
      <c r="C6" s="3"/>
      <c r="D6" s="7" t="s">
        <v>392</v>
      </c>
      <c r="E6" s="8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8.25" customHeight="1">
      <c r="A7" s="3"/>
      <c r="B7" s="3"/>
      <c r="C7" s="3"/>
      <c r="D7" s="7"/>
      <c r="E7" s="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3.2">
      <c r="A8" s="3" t="s">
        <v>7</v>
      </c>
      <c r="B8" s="3"/>
      <c r="C8" s="3"/>
      <c r="D8" s="7" t="s">
        <v>393</v>
      </c>
      <c r="E8" s="205" t="s">
        <v>394</v>
      </c>
      <c r="F8" s="1"/>
      <c r="G8" s="205"/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">
      <c r="A9" s="1"/>
      <c r="B9" s="1"/>
      <c r="C9" s="1"/>
      <c r="D9" s="1"/>
      <c r="E9" s="3" t="s">
        <v>395</v>
      </c>
      <c r="F9"/>
      <c r="G9"/>
      <c r="H9"/>
      <c r="I9"/>
      <c r="J9"/>
      <c r="K9" s="1"/>
      <c r="L9" s="1" t="s">
        <v>0</v>
      </c>
      <c r="M9" s="1"/>
      <c r="N9" s="1"/>
      <c r="O9" s="1"/>
      <c r="P9" s="1"/>
      <c r="Q9"/>
      <c r="R9"/>
      <c r="S9" s="1"/>
      <c r="T9" s="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5.6" thickBot="1">
      <c r="A10" s="1"/>
      <c r="B10" s="1"/>
      <c r="C10" s="1"/>
      <c r="D10" s="1"/>
      <c r="E10" s="1"/>
      <c r="F10"/>
      <c r="G10"/>
      <c r="H10"/>
      <c r="I10"/>
      <c r="J10"/>
      <c r="K10" s="1"/>
      <c r="L10" s="1"/>
      <c r="M10" s="1"/>
      <c r="N10" s="1"/>
      <c r="O10" s="1"/>
      <c r="P10" s="1"/>
      <c r="Q10"/>
      <c r="R10"/>
      <c r="S10" s="1"/>
      <c r="T10" s="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1.4" thickTop="1" thickBot="1">
      <c r="A11" s="1"/>
      <c r="B11" s="10" t="s">
        <v>10</v>
      </c>
      <c r="C11" s="11"/>
      <c r="D11" s="11"/>
      <c r="E11" s="11"/>
      <c r="F11" s="11"/>
      <c r="G11" s="11"/>
      <c r="H11" s="11"/>
      <c r="I11" s="11"/>
      <c r="J11" s="12"/>
      <c r="K11" s="1"/>
      <c r="L11" s="1"/>
      <c r="M11" s="1"/>
      <c r="N11" s="1"/>
      <c r="O11" s="1"/>
      <c r="P11" s="1"/>
      <c r="Q11" s="10" t="s">
        <v>10</v>
      </c>
      <c r="R11" s="12"/>
      <c r="S11" s="1"/>
      <c r="T11" s="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0.8" thickTop="1">
      <c r="A12" s="1"/>
      <c r="B12" s="13"/>
      <c r="C12" s="1"/>
      <c r="D12" s="1"/>
      <c r="E12" s="1"/>
      <c r="F12" s="1"/>
      <c r="G12" s="1"/>
      <c r="H12" s="1"/>
      <c r="I12" s="1"/>
      <c r="J12" s="14"/>
      <c r="K12" s="1"/>
      <c r="L12" s="1"/>
      <c r="M12" s="1"/>
      <c r="N12" s="1"/>
      <c r="O12" s="1"/>
      <c r="P12" s="1"/>
      <c r="Q12" s="13"/>
      <c r="R12" s="14"/>
      <c r="S12" s="1"/>
      <c r="T12" s="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1"/>
      <c r="B13" s="15" t="s">
        <v>11</v>
      </c>
      <c r="C13" s="16" t="s">
        <v>12</v>
      </c>
      <c r="D13" s="17" t="s">
        <v>13</v>
      </c>
      <c r="E13" s="16" t="s">
        <v>14</v>
      </c>
      <c r="F13" s="17" t="s">
        <v>15</v>
      </c>
      <c r="G13" s="18" t="s">
        <v>16</v>
      </c>
      <c r="H13" s="18" t="s">
        <v>17</v>
      </c>
      <c r="I13" s="18" t="s">
        <v>18</v>
      </c>
      <c r="J13" s="19" t="s">
        <v>19</v>
      </c>
      <c r="K13" s="16" t="s">
        <v>20</v>
      </c>
      <c r="L13" s="16" t="s">
        <v>21</v>
      </c>
      <c r="M13" s="17" t="s">
        <v>22</v>
      </c>
      <c r="N13" s="17" t="s">
        <v>23</v>
      </c>
      <c r="O13" s="17" t="s">
        <v>24</v>
      </c>
      <c r="P13" s="17" t="s">
        <v>25</v>
      </c>
      <c r="Q13" s="20" t="s">
        <v>26</v>
      </c>
      <c r="R13" s="19" t="s">
        <v>27</v>
      </c>
      <c r="S13" s="20" t="s">
        <v>28</v>
      </c>
      <c r="T13" s="21" t="s">
        <v>29</v>
      </c>
      <c r="U13" s="21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22"/>
      <c r="B14" s="23" t="s">
        <v>0</v>
      </c>
      <c r="C14" s="24"/>
      <c r="D14" s="25" t="s">
        <v>0</v>
      </c>
      <c r="E14" s="25" t="s">
        <v>0</v>
      </c>
      <c r="F14" s="25" t="s">
        <v>0</v>
      </c>
      <c r="G14" s="26"/>
      <c r="H14" s="26" t="s">
        <v>0</v>
      </c>
      <c r="I14" s="1261" t="s">
        <v>30</v>
      </c>
      <c r="J14" s="1262"/>
      <c r="K14" s="27" t="s">
        <v>0</v>
      </c>
      <c r="L14" s="22"/>
      <c r="M14" s="27"/>
      <c r="N14" s="27"/>
      <c r="O14" s="27" t="s">
        <v>31</v>
      </c>
      <c r="P14" s="27"/>
      <c r="Q14" s="28"/>
      <c r="R14" s="29"/>
      <c r="S14" s="30"/>
      <c r="T14" s="30"/>
      <c r="U14" s="1247"/>
      <c r="V14" s="1247"/>
      <c r="W14" s="1247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>
      <c r="A15" s="31"/>
      <c r="B15" s="32" t="s">
        <v>32</v>
      </c>
      <c r="C15" s="26" t="s">
        <v>32</v>
      </c>
      <c r="D15" s="26" t="s">
        <v>33</v>
      </c>
      <c r="E15" s="26" t="s">
        <v>34</v>
      </c>
      <c r="F15" s="26" t="s">
        <v>0</v>
      </c>
      <c r="G15" s="26"/>
      <c r="H15" s="26" t="s">
        <v>0</v>
      </c>
      <c r="I15" s="1263"/>
      <c r="J15" s="1264"/>
      <c r="K15" s="33" t="s">
        <v>35</v>
      </c>
      <c r="L15" s="34" t="s">
        <v>36</v>
      </c>
      <c r="M15" s="34" t="s">
        <v>37</v>
      </c>
      <c r="N15" s="34" t="s">
        <v>38</v>
      </c>
      <c r="O15" s="34" t="s">
        <v>39</v>
      </c>
      <c r="P15" s="22" t="s">
        <v>40</v>
      </c>
      <c r="Q15" s="23" t="s">
        <v>41</v>
      </c>
      <c r="R15" s="35" t="s">
        <v>42</v>
      </c>
      <c r="S15" s="30" t="s">
        <v>43</v>
      </c>
      <c r="T15" s="36" t="s">
        <v>44</v>
      </c>
      <c r="U15" s="1247"/>
      <c r="V15" s="1247"/>
      <c r="W15" s="1247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>
      <c r="A16" s="37" t="s">
        <v>45</v>
      </c>
      <c r="B16" s="38" t="s">
        <v>46</v>
      </c>
      <c r="C16" s="39" t="s">
        <v>47</v>
      </c>
      <c r="D16" s="39" t="s">
        <v>48</v>
      </c>
      <c r="E16" s="39" t="s">
        <v>49</v>
      </c>
      <c r="F16" s="39" t="s">
        <v>50</v>
      </c>
      <c r="G16" s="39" t="s">
        <v>51</v>
      </c>
      <c r="H16" s="39" t="s">
        <v>52</v>
      </c>
      <c r="I16" s="40" t="s">
        <v>53</v>
      </c>
      <c r="J16" s="41" t="s">
        <v>54</v>
      </c>
      <c r="K16" s="42" t="s">
        <v>55</v>
      </c>
      <c r="L16" s="481" t="s">
        <v>381</v>
      </c>
      <c r="M16" s="43" t="s">
        <v>57</v>
      </c>
      <c r="N16" s="43" t="s">
        <v>58</v>
      </c>
      <c r="O16" s="43" t="s">
        <v>59</v>
      </c>
      <c r="P16" s="44" t="s">
        <v>60</v>
      </c>
      <c r="Q16" s="45" t="s">
        <v>61</v>
      </c>
      <c r="R16" s="46" t="s">
        <v>61</v>
      </c>
      <c r="S16" s="42" t="s">
        <v>62</v>
      </c>
      <c r="T16" s="43" t="s">
        <v>63</v>
      </c>
      <c r="U16" s="1247"/>
      <c r="V16" s="1247"/>
      <c r="W16" s="1247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ht="13.2">
      <c r="A17" s="47">
        <v>1</v>
      </c>
      <c r="B17" s="1155">
        <v>6923</v>
      </c>
      <c r="C17" s="1156" t="s">
        <v>232</v>
      </c>
      <c r="D17" s="1156" t="s">
        <v>233</v>
      </c>
      <c r="E17" s="1157" t="s">
        <v>234</v>
      </c>
      <c r="F17" s="1158">
        <v>29340</v>
      </c>
      <c r="G17" s="486"/>
      <c r="H17" s="1159"/>
      <c r="I17" s="1160">
        <v>46421</v>
      </c>
      <c r="J17" s="148">
        <v>741</v>
      </c>
      <c r="K17" s="659">
        <f t="shared" ref="K17:K18" si="0">(+F17+G17+H17+J17)</f>
        <v>30081</v>
      </c>
      <c r="L17" s="660">
        <f>+ROUND((K17*0.348),0)</f>
        <v>10468</v>
      </c>
      <c r="M17" s="661">
        <v>495</v>
      </c>
      <c r="N17" s="659">
        <v>0</v>
      </c>
      <c r="O17" s="662">
        <f t="shared" ref="O17:O18" si="1">+ROUND((K17*0.0145),0)</f>
        <v>436</v>
      </c>
      <c r="P17" s="661">
        <v>187</v>
      </c>
      <c r="Q17" s="662">
        <v>8310</v>
      </c>
      <c r="R17" s="662">
        <v>486</v>
      </c>
      <c r="S17" s="659">
        <f t="shared" ref="S17:S18" si="2">+L17+M17+N17+O17+P17+Q17+R17</f>
        <v>20382</v>
      </c>
      <c r="T17" s="659">
        <f t="shared" ref="T17:T18" si="3">SUM(K17+S17)</f>
        <v>50463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ht="13.2">
      <c r="A18" s="48">
        <f>SUM(A17+1)</f>
        <v>2</v>
      </c>
      <c r="B18" s="1161">
        <v>6987</v>
      </c>
      <c r="C18" s="1156" t="s">
        <v>232</v>
      </c>
      <c r="D18" s="1162" t="s">
        <v>235</v>
      </c>
      <c r="E18" s="1163" t="s">
        <v>66</v>
      </c>
      <c r="F18" s="1158">
        <v>28269</v>
      </c>
      <c r="G18" s="486"/>
      <c r="H18" s="1159"/>
      <c r="I18" s="1164"/>
      <c r="J18" s="148"/>
      <c r="K18" s="521">
        <f t="shared" si="0"/>
        <v>28269</v>
      </c>
      <c r="L18" s="517">
        <f>+ROUND((K18*0.348),0)</f>
        <v>9838</v>
      </c>
      <c r="M18" s="522">
        <v>495</v>
      </c>
      <c r="N18" s="521">
        <v>0</v>
      </c>
      <c r="O18" s="523">
        <f t="shared" si="1"/>
        <v>410</v>
      </c>
      <c r="P18" s="522">
        <v>187</v>
      </c>
      <c r="Q18" s="518">
        <v>8310</v>
      </c>
      <c r="R18" s="518">
        <v>486</v>
      </c>
      <c r="S18" s="521">
        <f t="shared" si="2"/>
        <v>19726</v>
      </c>
      <c r="T18" s="524">
        <f t="shared" si="3"/>
        <v>47995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13.2">
      <c r="A19" s="48">
        <f t="shared" ref="A19:A41" si="4">SUM(A18+1)</f>
        <v>3</v>
      </c>
      <c r="B19" s="1165">
        <v>6998</v>
      </c>
      <c r="C19" s="1166" t="s">
        <v>236</v>
      </c>
      <c r="D19" s="1167" t="s">
        <v>237</v>
      </c>
      <c r="E19" s="1168" t="s">
        <v>66</v>
      </c>
      <c r="F19" s="1169">
        <v>28269</v>
      </c>
      <c r="G19" s="1169"/>
      <c r="H19" s="1170"/>
      <c r="I19" s="1171">
        <v>46294</v>
      </c>
      <c r="J19" s="1172">
        <v>93</v>
      </c>
      <c r="K19" s="960">
        <f>(+F19+G19+H19+J19)</f>
        <v>28362</v>
      </c>
      <c r="L19" s="961">
        <f>+ROUND((K19*0.348),0)</f>
        <v>9870</v>
      </c>
      <c r="M19" s="962">
        <v>495</v>
      </c>
      <c r="N19" s="960">
        <v>0</v>
      </c>
      <c r="O19" s="963">
        <f>+ROUND((K19*0.0145),0)</f>
        <v>411</v>
      </c>
      <c r="P19" s="962">
        <v>187</v>
      </c>
      <c r="Q19" s="964">
        <v>8310</v>
      </c>
      <c r="R19" s="964">
        <v>486</v>
      </c>
      <c r="S19" s="960">
        <f>+L19+M19+N19+O19+P19+Q19+R19</f>
        <v>19759</v>
      </c>
      <c r="T19" s="965">
        <f>SUM(K19+S19)</f>
        <v>48121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 ht="13.2">
      <c r="A20" s="48">
        <f t="shared" si="4"/>
        <v>4</v>
      </c>
      <c r="B20" s="1173">
        <v>6792</v>
      </c>
      <c r="C20" s="1174" t="s">
        <v>238</v>
      </c>
      <c r="D20" s="1174" t="s">
        <v>239</v>
      </c>
      <c r="E20" s="1175" t="s">
        <v>240</v>
      </c>
      <c r="F20" s="1176">
        <v>70825</v>
      </c>
      <c r="G20" s="148"/>
      <c r="H20" s="1177"/>
      <c r="I20" s="1178">
        <v>46211</v>
      </c>
      <c r="J20" s="148">
        <v>580</v>
      </c>
      <c r="K20" s="149">
        <f t="shared" ref="K20:K24" si="5">(+F20+G20+H20+J20)</f>
        <v>71405</v>
      </c>
      <c r="L20" s="517">
        <f t="shared" ref="L20:L25" si="6">+ROUND((K20*0.348),0)</f>
        <v>24849</v>
      </c>
      <c r="M20" s="158">
        <v>495</v>
      </c>
      <c r="N20" s="149">
        <v>0</v>
      </c>
      <c r="O20" s="154">
        <f t="shared" ref="O20:O24" si="7">+ROUND((K20*0.0145),0)</f>
        <v>1035</v>
      </c>
      <c r="P20" s="158">
        <v>187</v>
      </c>
      <c r="Q20" s="155">
        <v>8551</v>
      </c>
      <c r="R20" s="153">
        <v>342</v>
      </c>
      <c r="S20" s="149">
        <f t="shared" ref="S20:S24" si="8">+L20+M20+N20+O20+P20+Q20+R20</f>
        <v>35459</v>
      </c>
      <c r="T20" s="156">
        <f t="shared" ref="T20:T24" si="9">SUM(K20+S20)</f>
        <v>106864</v>
      </c>
      <c r="U20" s="216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ht="13.2">
      <c r="A21" s="248">
        <f t="shared" si="4"/>
        <v>5</v>
      </c>
      <c r="B21" s="1173">
        <v>6421</v>
      </c>
      <c r="C21" s="1174" t="s">
        <v>241</v>
      </c>
      <c r="D21" s="1174" t="s">
        <v>242</v>
      </c>
      <c r="E21" s="1175" t="s">
        <v>396</v>
      </c>
      <c r="F21" s="1176">
        <v>91778</v>
      </c>
      <c r="G21" s="1176"/>
      <c r="H21" s="1240"/>
      <c r="I21" s="1241">
        <v>46782</v>
      </c>
      <c r="J21" s="1242">
        <v>2184</v>
      </c>
      <c r="K21" s="1243">
        <f t="shared" si="5"/>
        <v>93962</v>
      </c>
      <c r="L21" s="517">
        <f t="shared" si="6"/>
        <v>32699</v>
      </c>
      <c r="M21" s="973">
        <v>495</v>
      </c>
      <c r="N21" s="1243">
        <v>0</v>
      </c>
      <c r="O21" s="1244">
        <f t="shared" si="7"/>
        <v>1362</v>
      </c>
      <c r="P21" s="973">
        <v>187</v>
      </c>
      <c r="Q21" s="1245">
        <v>21918</v>
      </c>
      <c r="R21" s="1245">
        <v>653</v>
      </c>
      <c r="S21" s="1243">
        <f t="shared" si="8"/>
        <v>57314</v>
      </c>
      <c r="T21" s="1246">
        <f t="shared" si="9"/>
        <v>151276</v>
      </c>
      <c r="U21" s="216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 s="520" customFormat="1" ht="13.2">
      <c r="A22" s="943">
        <f t="shared" si="4"/>
        <v>6</v>
      </c>
      <c r="B22" s="187">
        <v>6519</v>
      </c>
      <c r="C22" s="188" t="s">
        <v>243</v>
      </c>
      <c r="D22" s="188" t="s">
        <v>244</v>
      </c>
      <c r="E22" s="189" t="s">
        <v>115</v>
      </c>
      <c r="F22" s="186">
        <v>75392</v>
      </c>
      <c r="G22" s="186"/>
      <c r="H22" s="634"/>
      <c r="I22" s="444">
        <v>46446</v>
      </c>
      <c r="J22" s="151">
        <v>1594</v>
      </c>
      <c r="K22" s="149">
        <f t="shared" si="5"/>
        <v>76986</v>
      </c>
      <c r="L22" s="517">
        <f t="shared" si="6"/>
        <v>26791</v>
      </c>
      <c r="M22" s="153">
        <v>495</v>
      </c>
      <c r="N22" s="149">
        <v>0</v>
      </c>
      <c r="O22" s="154">
        <f t="shared" si="7"/>
        <v>1116</v>
      </c>
      <c r="P22" s="153">
        <v>187</v>
      </c>
      <c r="Q22" s="155">
        <v>13493</v>
      </c>
      <c r="R22" s="153">
        <v>404</v>
      </c>
      <c r="S22" s="149">
        <f t="shared" si="8"/>
        <v>42486</v>
      </c>
      <c r="T22" s="156">
        <f t="shared" si="9"/>
        <v>119472</v>
      </c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</row>
    <row r="23" spans="1:74" ht="13.2">
      <c r="A23" s="48">
        <f t="shared" si="4"/>
        <v>7</v>
      </c>
      <c r="B23" s="632">
        <v>6986</v>
      </c>
      <c r="C23" s="653" t="s">
        <v>243</v>
      </c>
      <c r="D23" s="633" t="s">
        <v>245</v>
      </c>
      <c r="E23" s="645" t="s">
        <v>246</v>
      </c>
      <c r="F23" s="641">
        <v>56999</v>
      </c>
      <c r="G23" s="642"/>
      <c r="H23" s="643"/>
      <c r="I23" s="644">
        <v>46421</v>
      </c>
      <c r="J23" s="888">
        <v>1440</v>
      </c>
      <c r="K23" s="646">
        <f t="shared" si="5"/>
        <v>58439</v>
      </c>
      <c r="L23" s="517">
        <f t="shared" si="6"/>
        <v>20337</v>
      </c>
      <c r="M23" s="636">
        <v>495</v>
      </c>
      <c r="N23" s="635">
        <v>0</v>
      </c>
      <c r="O23" s="637">
        <f t="shared" si="7"/>
        <v>847</v>
      </c>
      <c r="P23" s="636">
        <v>187</v>
      </c>
      <c r="Q23" s="489">
        <v>8310</v>
      </c>
      <c r="R23" s="489">
        <v>486</v>
      </c>
      <c r="S23" s="635">
        <f t="shared" si="8"/>
        <v>30662</v>
      </c>
      <c r="T23" s="638">
        <f t="shared" si="9"/>
        <v>89101</v>
      </c>
      <c r="U23" s="216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13.2">
      <c r="A24" s="48">
        <f t="shared" si="4"/>
        <v>8</v>
      </c>
      <c r="B24" s="688">
        <v>6985</v>
      </c>
      <c r="C24" s="653" t="s">
        <v>243</v>
      </c>
      <c r="D24" s="689" t="s">
        <v>247</v>
      </c>
      <c r="E24" s="690" t="s">
        <v>248</v>
      </c>
      <c r="F24" s="691">
        <v>63728</v>
      </c>
      <c r="G24" s="692"/>
      <c r="H24" s="693"/>
      <c r="I24" s="694">
        <v>46168</v>
      </c>
      <c r="J24" s="888">
        <v>1006</v>
      </c>
      <c r="K24" s="693">
        <f t="shared" si="5"/>
        <v>64734</v>
      </c>
      <c r="L24" s="517">
        <f t="shared" si="6"/>
        <v>22527</v>
      </c>
      <c r="M24" s="695">
        <v>495</v>
      </c>
      <c r="N24" s="693">
        <v>0</v>
      </c>
      <c r="O24" s="696">
        <f t="shared" si="7"/>
        <v>939</v>
      </c>
      <c r="P24" s="695">
        <v>187</v>
      </c>
      <c r="Q24" s="697">
        <v>8310</v>
      </c>
      <c r="R24" s="697">
        <v>486</v>
      </c>
      <c r="S24" s="693">
        <f t="shared" si="8"/>
        <v>32944</v>
      </c>
      <c r="T24" s="698">
        <f t="shared" si="9"/>
        <v>97678</v>
      </c>
      <c r="U24" s="216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ht="13.2">
      <c r="A25" s="48">
        <f t="shared" si="4"/>
        <v>9</v>
      </c>
      <c r="B25" s="957" t="s">
        <v>397</v>
      </c>
      <c r="C25" s="957" t="s">
        <v>147</v>
      </c>
      <c r="D25" s="957" t="s">
        <v>249</v>
      </c>
      <c r="E25" s="958" t="s">
        <v>149</v>
      </c>
      <c r="F25" s="957">
        <v>54918</v>
      </c>
      <c r="G25" s="957"/>
      <c r="H25" s="957"/>
      <c r="I25" s="957"/>
      <c r="J25" s="957"/>
      <c r="K25" s="957">
        <v>54918</v>
      </c>
      <c r="L25" s="517">
        <f t="shared" si="6"/>
        <v>19111</v>
      </c>
      <c r="M25" s="957">
        <v>495</v>
      </c>
      <c r="N25" s="957">
        <v>0</v>
      </c>
      <c r="O25" s="957">
        <v>796</v>
      </c>
      <c r="P25" s="957">
        <v>187</v>
      </c>
      <c r="Q25" s="957">
        <v>8310</v>
      </c>
      <c r="R25" s="957">
        <v>486</v>
      </c>
      <c r="S25" s="957">
        <v>27172</v>
      </c>
      <c r="T25" s="957">
        <v>82090</v>
      </c>
      <c r="U25" s="216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ht="13.2">
      <c r="A26" s="48">
        <f t="shared" si="4"/>
        <v>10</v>
      </c>
      <c r="B26" s="1048">
        <v>6988</v>
      </c>
      <c r="C26" s="1049" t="s">
        <v>250</v>
      </c>
      <c r="D26" s="1049" t="s">
        <v>251</v>
      </c>
      <c r="E26" s="1050" t="s">
        <v>149</v>
      </c>
      <c r="F26" s="1051">
        <v>54918</v>
      </c>
      <c r="G26" s="486"/>
      <c r="H26" s="487"/>
      <c r="I26" s="1039"/>
      <c r="J26" s="1052"/>
      <c r="K26" s="487">
        <f>(+F26+G26+H26+J26)</f>
        <v>54918</v>
      </c>
      <c r="L26" s="517">
        <f>+ROUND((K26*0.348),0)</f>
        <v>19111</v>
      </c>
      <c r="M26" s="525">
        <v>495</v>
      </c>
      <c r="N26" s="487">
        <v>0</v>
      </c>
      <c r="O26" s="249">
        <f>+ROUND((K26*0.0145),0)</f>
        <v>796</v>
      </c>
      <c r="P26" s="525">
        <v>187</v>
      </c>
      <c r="Q26" s="489">
        <v>8310</v>
      </c>
      <c r="R26" s="489">
        <v>486</v>
      </c>
      <c r="S26" s="487">
        <f>+L26+M26+N26+O26+P26+Q26+R26</f>
        <v>29385</v>
      </c>
      <c r="T26" s="491">
        <f>SUM(K26+S26)</f>
        <v>84303</v>
      </c>
      <c r="U26" s="216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ht="13.2">
      <c r="A27" s="248">
        <f t="shared" si="4"/>
        <v>11</v>
      </c>
      <c r="B27" s="1048">
        <v>6654</v>
      </c>
      <c r="C27" s="1053" t="s">
        <v>119</v>
      </c>
      <c r="D27" s="1049" t="s">
        <v>252</v>
      </c>
      <c r="E27" s="1050" t="s">
        <v>98</v>
      </c>
      <c r="F27" s="1054">
        <v>49731</v>
      </c>
      <c r="G27" s="1055"/>
      <c r="H27" s="1056"/>
      <c r="I27" s="1057"/>
      <c r="J27" s="1058"/>
      <c r="K27" s="487">
        <f>(+F27+G27+H27+J27)</f>
        <v>49731</v>
      </c>
      <c r="L27" s="517">
        <f>+ROUND((K27*0.348),0)</f>
        <v>17306</v>
      </c>
      <c r="M27" s="525">
        <v>495</v>
      </c>
      <c r="N27" s="487">
        <v>0</v>
      </c>
      <c r="O27" s="249">
        <f>+ROUND((K27*0.0145),0)</f>
        <v>721</v>
      </c>
      <c r="P27" s="525">
        <v>187</v>
      </c>
      <c r="Q27" s="489">
        <v>8310</v>
      </c>
      <c r="R27" s="489">
        <v>486</v>
      </c>
      <c r="S27" s="487">
        <f>+L27+M27+N27+O27+P27+Q27+R27</f>
        <v>27505</v>
      </c>
      <c r="T27" s="491">
        <f>SUM(K27+S27)</f>
        <v>77236</v>
      </c>
      <c r="U27" s="216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s="519" customFormat="1" ht="13.2">
      <c r="A28" s="1179">
        <f t="shared" si="4"/>
        <v>12</v>
      </c>
      <c r="B28" s="1180">
        <v>6793</v>
      </c>
      <c r="C28" s="1181" t="s">
        <v>253</v>
      </c>
      <c r="D28" s="1181" t="s">
        <v>254</v>
      </c>
      <c r="E28" s="1182" t="s">
        <v>255</v>
      </c>
      <c r="F28" s="1183">
        <v>78508</v>
      </c>
      <c r="G28" s="1184"/>
      <c r="H28" s="1184"/>
      <c r="I28" s="1185">
        <v>46449</v>
      </c>
      <c r="J28" s="1186"/>
      <c r="K28" s="1187">
        <f>(+F28+G28+H28+J28)</f>
        <v>78508</v>
      </c>
      <c r="L28" s="1188">
        <f>+ROUND((K28*0.348),0)</f>
        <v>27321</v>
      </c>
      <c r="M28" s="1189">
        <v>495</v>
      </c>
      <c r="N28" s="1190">
        <v>0</v>
      </c>
      <c r="O28" s="1191">
        <f>ROUND((K28*0.0145),0)</f>
        <v>1138</v>
      </c>
      <c r="P28" s="1189">
        <v>187</v>
      </c>
      <c r="Q28" s="1192">
        <v>8310</v>
      </c>
      <c r="R28" s="1193">
        <v>486</v>
      </c>
      <c r="S28" s="1194">
        <f>+L28+M28+N28+O28+P28+Q28+R28</f>
        <v>37937</v>
      </c>
      <c r="T28" s="1194">
        <f>SUM(K28+S28)</f>
        <v>116445</v>
      </c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2"/>
      <c r="AI28" s="502"/>
      <c r="AJ28" s="502"/>
      <c r="AK28" s="502"/>
      <c r="AL28" s="502"/>
      <c r="AM28" s="502"/>
      <c r="AN28" s="502"/>
      <c r="AO28" s="502"/>
      <c r="AP28" s="502"/>
      <c r="AQ28" s="502"/>
      <c r="AR28" s="502"/>
      <c r="AS28" s="502"/>
      <c r="AT28" s="502"/>
      <c r="AU28" s="502"/>
      <c r="AV28" s="502"/>
      <c r="AW28" s="502"/>
      <c r="AX28" s="502"/>
      <c r="AY28" s="502"/>
      <c r="AZ28" s="502"/>
      <c r="BA28" s="502"/>
      <c r="BB28" s="502"/>
      <c r="BC28" s="502"/>
      <c r="BD28" s="502"/>
    </row>
    <row r="29" spans="1:74" s="673" customFormat="1" ht="12.75" customHeight="1">
      <c r="A29" s="125">
        <f t="shared" si="4"/>
        <v>13</v>
      </c>
      <c r="B29" s="1048">
        <v>6984</v>
      </c>
      <c r="C29" s="1049" t="s">
        <v>243</v>
      </c>
      <c r="D29" s="1049" t="s">
        <v>256</v>
      </c>
      <c r="E29" s="1050" t="s">
        <v>149</v>
      </c>
      <c r="F29" s="1051">
        <v>54918</v>
      </c>
      <c r="G29" s="1051"/>
      <c r="H29" s="1051"/>
      <c r="I29" s="1059"/>
      <c r="J29" s="488"/>
      <c r="K29" s="487">
        <f>(+F29+G29+H29+J29)</f>
        <v>54918</v>
      </c>
      <c r="L29" s="517">
        <f>+ROUND((K29*0.348),0)</f>
        <v>19111</v>
      </c>
      <c r="M29" s="489">
        <v>495</v>
      </c>
      <c r="N29" s="487">
        <v>0</v>
      </c>
      <c r="O29" s="249">
        <f>+ROUND((K29*0.0145),0)</f>
        <v>796</v>
      </c>
      <c r="P29" s="489">
        <v>187</v>
      </c>
      <c r="Q29" s="1060">
        <v>8310</v>
      </c>
      <c r="R29" s="1060">
        <v>486</v>
      </c>
      <c r="S29" s="487">
        <f>+L29+M29+N29+O29+P29+Q29+R29</f>
        <v>29385</v>
      </c>
      <c r="T29" s="491">
        <f>SUM(K29+S29)</f>
        <v>84303</v>
      </c>
      <c r="V29" s="368"/>
      <c r="W29" s="368"/>
      <c r="X29" s="368"/>
      <c r="Y29" s="368"/>
      <c r="Z29" s="368"/>
      <c r="AA29" s="368"/>
      <c r="AB29" s="368"/>
      <c r="AC29" s="368"/>
      <c r="AD29" s="368"/>
      <c r="AE29" s="368"/>
      <c r="AF29" s="368"/>
      <c r="AG29" s="368"/>
      <c r="AH29" s="368"/>
      <c r="AI29" s="368"/>
      <c r="AJ29" s="368"/>
      <c r="AK29" s="368"/>
      <c r="AL29" s="368"/>
      <c r="AM29" s="368"/>
      <c r="AN29" s="368"/>
      <c r="AO29" s="368"/>
      <c r="AP29" s="368"/>
      <c r="AQ29" s="368"/>
      <c r="AR29" s="368"/>
      <c r="AS29" s="368"/>
      <c r="AT29" s="368"/>
      <c r="AU29" s="368"/>
      <c r="AV29" s="368"/>
      <c r="AW29" s="368"/>
      <c r="AX29" s="368"/>
      <c r="AY29" s="368"/>
      <c r="AZ29" s="368"/>
      <c r="BA29" s="368"/>
      <c r="BB29" s="368"/>
      <c r="BC29" s="368"/>
      <c r="BD29" s="368"/>
      <c r="BE29" s="674"/>
      <c r="BF29" s="674"/>
      <c r="BG29" s="674"/>
      <c r="BH29" s="674"/>
      <c r="BI29" s="674"/>
      <c r="BJ29" s="674"/>
      <c r="BK29" s="674"/>
      <c r="BL29" s="674"/>
      <c r="BM29" s="674"/>
      <c r="BN29" s="674"/>
      <c r="BO29" s="674"/>
      <c r="BP29" s="674"/>
      <c r="BQ29" s="674"/>
      <c r="BR29" s="674"/>
      <c r="BS29" s="674"/>
      <c r="BT29" s="674"/>
      <c r="BU29" s="674"/>
      <c r="BV29" s="674"/>
    </row>
    <row r="30" spans="1:74" ht="13.2">
      <c r="A30" s="228">
        <f t="shared" si="4"/>
        <v>14</v>
      </c>
      <c r="B30" s="190"/>
      <c r="C30" s="192"/>
      <c r="D30" s="192"/>
      <c r="E30" s="191"/>
      <c r="F30" s="193"/>
      <c r="G30" s="193"/>
      <c r="H30" s="193"/>
      <c r="I30" s="650"/>
      <c r="J30" s="362"/>
      <c r="K30" s="212"/>
      <c r="L30" s="956"/>
      <c r="M30" s="364"/>
      <c r="N30" s="212"/>
      <c r="O30" s="271"/>
      <c r="P30" s="364"/>
      <c r="Q30" s="942"/>
      <c r="R30" s="942"/>
      <c r="S30" s="212"/>
      <c r="T30" s="365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ht="13.2">
      <c r="A31" s="228">
        <f t="shared" si="4"/>
        <v>15</v>
      </c>
      <c r="B31" s="647"/>
      <c r="C31" s="192"/>
      <c r="D31" s="192"/>
      <c r="E31" s="191"/>
      <c r="F31" s="193"/>
      <c r="G31" s="648"/>
      <c r="H31" s="649"/>
      <c r="I31" s="650"/>
      <c r="J31" s="651"/>
      <c r="K31" s="663"/>
      <c r="L31" s="956"/>
      <c r="M31" s="665"/>
      <c r="N31" s="663"/>
      <c r="O31" s="666"/>
      <c r="P31" s="665"/>
      <c r="Q31" s="652"/>
      <c r="R31" s="667"/>
      <c r="S31" s="664"/>
      <c r="T31" s="66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 ht="13.2">
      <c r="A32" s="228">
        <f t="shared" si="4"/>
        <v>16</v>
      </c>
      <c r="B32" s="647"/>
      <c r="C32" s="192"/>
      <c r="D32" s="192"/>
      <c r="E32" s="191"/>
      <c r="F32" s="193"/>
      <c r="G32" s="648"/>
      <c r="H32" s="648"/>
      <c r="I32" s="650"/>
      <c r="J32" s="651"/>
      <c r="K32" s="663"/>
      <c r="L32" s="956"/>
      <c r="M32" s="665"/>
      <c r="N32" s="663"/>
      <c r="O32" s="666"/>
      <c r="P32" s="665"/>
      <c r="Q32" s="652"/>
      <c r="R32" s="667"/>
      <c r="S32" s="664"/>
      <c r="T32" s="66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 ht="13.2">
      <c r="A33" s="228">
        <f t="shared" si="4"/>
        <v>17</v>
      </c>
      <c r="B33" s="190"/>
      <c r="C33" s="192"/>
      <c r="D33" s="192"/>
      <c r="E33" s="191"/>
      <c r="F33" s="193"/>
      <c r="G33" s="193"/>
      <c r="H33" s="959"/>
      <c r="I33" s="650"/>
      <c r="J33" s="362"/>
      <c r="K33" s="212"/>
      <c r="L33" s="956"/>
      <c r="M33" s="364"/>
      <c r="N33" s="212"/>
      <c r="O33" s="271"/>
      <c r="P33" s="364"/>
      <c r="Q33" s="942"/>
      <c r="R33" s="942"/>
      <c r="S33" s="212"/>
      <c r="T33" s="365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 ht="13.2">
      <c r="A34" s="228">
        <f t="shared" si="4"/>
        <v>18</v>
      </c>
      <c r="B34" s="647"/>
      <c r="C34" s="192"/>
      <c r="D34" s="192"/>
      <c r="E34" s="191"/>
      <c r="F34" s="193"/>
      <c r="G34" s="648"/>
      <c r="H34" s="649"/>
      <c r="I34" s="650"/>
      <c r="J34" s="651"/>
      <c r="K34" s="663"/>
      <c r="L34" s="956"/>
      <c r="M34" s="665"/>
      <c r="N34" s="663"/>
      <c r="O34" s="666"/>
      <c r="P34" s="665"/>
      <c r="Q34" s="652"/>
      <c r="R34" s="667"/>
      <c r="S34" s="664"/>
      <c r="T34" s="66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 ht="13.2">
      <c r="A35" s="48">
        <f t="shared" si="4"/>
        <v>19</v>
      </c>
      <c r="B35" s="114"/>
      <c r="C35" s="91"/>
      <c r="D35" s="91"/>
      <c r="E35" s="639"/>
      <c r="F35" s="229"/>
      <c r="G35" s="76"/>
      <c r="H35" s="230"/>
      <c r="I35" s="231"/>
      <c r="J35" s="89"/>
      <c r="K35" s="230"/>
      <c r="L35" s="232"/>
      <c r="M35" s="94"/>
      <c r="N35" s="230"/>
      <c r="O35" s="94"/>
      <c r="P35" s="94"/>
      <c r="Q35" s="229"/>
      <c r="R35" s="229"/>
      <c r="S35" s="230"/>
      <c r="T35" s="640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 ht="13.2">
      <c r="A36" s="48">
        <f t="shared" si="4"/>
        <v>20</v>
      </c>
      <c r="B36" s="114"/>
      <c r="C36" s="92"/>
      <c r="D36" s="92"/>
      <c r="E36" s="93"/>
      <c r="F36" s="80"/>
      <c r="G36" s="76"/>
      <c r="H36" s="77"/>
      <c r="I36" s="88"/>
      <c r="J36" s="89"/>
      <c r="K36" s="77"/>
      <c r="L36" s="83"/>
      <c r="M36" s="81"/>
      <c r="N36" s="77"/>
      <c r="O36" s="81"/>
      <c r="P36" s="81"/>
      <c r="Q36" s="80"/>
      <c r="R36" s="80"/>
      <c r="S36" s="77"/>
      <c r="T36" s="111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ht="13.2">
      <c r="A37" s="48">
        <f t="shared" si="4"/>
        <v>21</v>
      </c>
      <c r="B37" s="117"/>
      <c r="C37" s="92"/>
      <c r="D37" s="118"/>
      <c r="E37" s="93"/>
      <c r="F37" s="80"/>
      <c r="G37" s="76"/>
      <c r="H37" s="77"/>
      <c r="I37" s="88"/>
      <c r="J37" s="89"/>
      <c r="K37" s="77"/>
      <c r="L37" s="83"/>
      <c r="M37" s="81"/>
      <c r="N37" s="77"/>
      <c r="O37" s="81"/>
      <c r="P37" s="81"/>
      <c r="Q37" s="80"/>
      <c r="R37" s="80"/>
      <c r="S37" s="77"/>
      <c r="T37" s="111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ht="13.2">
      <c r="A38" s="48">
        <f t="shared" si="4"/>
        <v>22</v>
      </c>
      <c r="B38" s="95"/>
      <c r="C38" s="100"/>
      <c r="D38" s="119"/>
      <c r="E38" s="120"/>
      <c r="F38" s="81"/>
      <c r="G38" s="76"/>
      <c r="H38" s="77"/>
      <c r="I38" s="88"/>
      <c r="J38" s="89"/>
      <c r="K38" s="77"/>
      <c r="L38" s="83"/>
      <c r="M38" s="81"/>
      <c r="N38" s="77"/>
      <c r="O38" s="81"/>
      <c r="P38" s="81"/>
      <c r="Q38" s="80"/>
      <c r="R38" s="80"/>
      <c r="S38" s="77"/>
      <c r="T38" s="111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ht="13.2">
      <c r="A39" s="48">
        <f t="shared" si="4"/>
        <v>23</v>
      </c>
      <c r="B39" s="114"/>
      <c r="C39" s="92"/>
      <c r="D39" s="92"/>
      <c r="E39" s="93"/>
      <c r="F39" s="80"/>
      <c r="G39" s="76"/>
      <c r="H39" s="77"/>
      <c r="I39" s="88"/>
      <c r="J39" s="89"/>
      <c r="K39" s="77"/>
      <c r="L39" s="83"/>
      <c r="M39" s="81"/>
      <c r="N39" s="77"/>
      <c r="O39" s="81"/>
      <c r="P39" s="81"/>
      <c r="Q39" s="80"/>
      <c r="R39" s="80"/>
      <c r="S39" s="77"/>
      <c r="T39" s="111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ht="13.2">
      <c r="A40" s="48">
        <f t="shared" si="4"/>
        <v>24</v>
      </c>
      <c r="B40" s="96"/>
      <c r="C40" s="97"/>
      <c r="D40" s="97"/>
      <c r="E40" s="98"/>
      <c r="F40" s="81"/>
      <c r="G40" s="76"/>
      <c r="H40" s="77"/>
      <c r="I40" s="88"/>
      <c r="J40" s="72"/>
      <c r="K40" s="77"/>
      <c r="L40" s="77"/>
      <c r="M40" s="121"/>
      <c r="N40" s="77"/>
      <c r="O40" s="81"/>
      <c r="P40" s="122"/>
      <c r="Q40" s="81"/>
      <c r="R40" s="81"/>
      <c r="S40" s="77"/>
      <c r="T40" s="111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 ht="13.2">
      <c r="A41" s="48">
        <f t="shared" si="4"/>
        <v>25</v>
      </c>
      <c r="B41" s="103"/>
      <c r="C41" s="104"/>
      <c r="D41" s="104"/>
      <c r="E41" s="102"/>
      <c r="F41" s="83"/>
      <c r="G41" s="73"/>
      <c r="H41" s="73"/>
      <c r="I41" s="123"/>
      <c r="J41" s="73"/>
      <c r="K41" s="83"/>
      <c r="L41" s="77"/>
      <c r="M41" s="121"/>
      <c r="N41" s="83"/>
      <c r="O41" s="83"/>
      <c r="P41" s="122"/>
      <c r="Q41" s="83"/>
      <c r="R41" s="83"/>
      <c r="S41" s="77"/>
      <c r="T41" s="111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ht="13.2">
      <c r="A42" s="49"/>
      <c r="B42" s="124"/>
      <c r="C42" s="124"/>
      <c r="D42" s="125" t="s">
        <v>383</v>
      </c>
      <c r="E42" s="126" t="s">
        <v>122</v>
      </c>
      <c r="F42" s="74">
        <f>SUM(F17:F41)</f>
        <v>737593</v>
      </c>
      <c r="G42" s="74">
        <f>SUM(G17:G41)</f>
        <v>0</v>
      </c>
      <c r="H42" s="74">
        <f>SUM(H17:H41)</f>
        <v>0</v>
      </c>
      <c r="I42" s="126" t="s">
        <v>122</v>
      </c>
      <c r="J42" s="74">
        <f t="shared" ref="J42:T42" si="10">SUM(J17:J41)</f>
        <v>7638</v>
      </c>
      <c r="K42" s="74">
        <f t="shared" si="10"/>
        <v>745231</v>
      </c>
      <c r="L42" s="74">
        <f t="shared" si="10"/>
        <v>259339</v>
      </c>
      <c r="M42" s="74">
        <f t="shared" si="10"/>
        <v>6435</v>
      </c>
      <c r="N42" s="74">
        <f t="shared" si="10"/>
        <v>0</v>
      </c>
      <c r="O42" s="74">
        <f t="shared" si="10"/>
        <v>10803</v>
      </c>
      <c r="P42" s="74">
        <f t="shared" si="10"/>
        <v>2431</v>
      </c>
      <c r="Q42" s="74">
        <f t="shared" si="10"/>
        <v>127062</v>
      </c>
      <c r="R42" s="74">
        <f t="shared" si="10"/>
        <v>6259</v>
      </c>
      <c r="S42" s="74">
        <f t="shared" si="10"/>
        <v>410116</v>
      </c>
      <c r="T42" s="74">
        <f t="shared" si="10"/>
        <v>1155347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3.2">
      <c r="A43" s="3" t="s">
        <v>123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5">
      <c r="A44" s="3" t="s">
        <v>124</v>
      </c>
      <c r="B44" s="4"/>
      <c r="C44" s="4"/>
      <c r="D44" s="4"/>
      <c r="E44" s="4"/>
      <c r="F44" s="4"/>
      <c r="G44" s="4"/>
      <c r="H44" s="767"/>
      <c r="I44" s="4"/>
      <c r="J44" s="4"/>
      <c r="K44" s="4"/>
      <c r="L44" s="1265"/>
      <c r="M44" s="1265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3.2">
      <c r="A45" s="3" t="s">
        <v>125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3.2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50"/>
      <c r="M46" s="51"/>
      <c r="N46" s="4"/>
      <c r="O46" s="51"/>
      <c r="P46" s="4"/>
      <c r="Q46" s="50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13.2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</row>
    <row r="49" spans="1:66">
      <c r="A49" s="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4"/>
      <c r="N49" s="4"/>
      <c r="O49" s="50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21"/>
      <c r="N51" s="4"/>
      <c r="O51" s="50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1"/>
      <c r="B52" s="17"/>
      <c r="C52" s="17"/>
      <c r="D52" s="17"/>
      <c r="E52" s="17"/>
      <c r="F52" s="9"/>
      <c r="G52" s="9"/>
      <c r="H52" s="9"/>
      <c r="I52" s="9"/>
      <c r="J52" s="9"/>
      <c r="K52" s="9"/>
      <c r="L52" s="17"/>
      <c r="M52" s="21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9"/>
      <c r="B53" s="9"/>
      <c r="C53" s="1"/>
      <c r="D53" s="9"/>
      <c r="E53" s="9"/>
      <c r="F53" s="53"/>
      <c r="G53" s="9"/>
      <c r="H53" s="9"/>
      <c r="I53" s="53"/>
      <c r="J53" s="9"/>
      <c r="K53" s="9"/>
      <c r="L53" s="9"/>
      <c r="M53" s="1247"/>
      <c r="N53" s="1247"/>
      <c r="O53" s="5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247"/>
      <c r="N54" s="1247"/>
      <c r="O54" s="5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9"/>
      <c r="B55" s="9"/>
      <c r="C55" s="9"/>
      <c r="D55" s="9"/>
      <c r="E55" s="9"/>
      <c r="F55" s="17"/>
      <c r="G55" s="17"/>
      <c r="H55" s="17"/>
      <c r="I55" s="17"/>
      <c r="J55" s="17"/>
      <c r="K55" s="17"/>
      <c r="L55" s="9"/>
      <c r="M55" s="1247"/>
      <c r="N55" s="1247"/>
      <c r="O55" s="56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9"/>
      <c r="B56" s="57"/>
      <c r="C56" s="58"/>
      <c r="D56" s="58"/>
      <c r="E56" s="59"/>
      <c r="F56" s="59"/>
      <c r="G56" s="59"/>
      <c r="H56" s="59"/>
      <c r="I56" s="59"/>
      <c r="J56" s="59"/>
      <c r="K56" s="59"/>
      <c r="L56" s="60"/>
      <c r="M56" s="4"/>
      <c r="N56" s="4"/>
      <c r="O56" s="5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9"/>
      <c r="B57" s="57"/>
      <c r="C57" s="58"/>
      <c r="D57" s="58"/>
      <c r="E57" s="1"/>
      <c r="F57" s="1"/>
      <c r="G57" s="1"/>
      <c r="H57" s="1"/>
      <c r="I57" s="1"/>
      <c r="J57" s="1"/>
      <c r="K57" s="1"/>
      <c r="L57" s="61"/>
      <c r="M57" s="4"/>
      <c r="N57" s="4"/>
      <c r="O57" s="50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9"/>
      <c r="B58" s="57"/>
      <c r="C58" s="58"/>
      <c r="D58" s="58"/>
      <c r="E58" s="1"/>
      <c r="F58" s="1"/>
      <c r="G58" s="1"/>
      <c r="H58" s="1"/>
      <c r="I58" s="1"/>
      <c r="J58" s="1"/>
      <c r="K58" s="1"/>
      <c r="L58" s="6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9"/>
      <c r="B59" s="57"/>
      <c r="C59" s="58"/>
      <c r="D59" s="58"/>
      <c r="E59" s="1"/>
      <c r="F59" s="1"/>
      <c r="G59" s="1"/>
      <c r="H59" s="1"/>
      <c r="I59" s="1"/>
      <c r="J59" s="1"/>
      <c r="K59" s="1"/>
      <c r="L59" s="6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9"/>
      <c r="B60" s="57"/>
      <c r="C60" s="58"/>
      <c r="D60" s="58"/>
      <c r="E60" s="1"/>
      <c r="F60" s="1"/>
      <c r="G60" s="1"/>
      <c r="H60" s="1"/>
      <c r="I60" s="1"/>
      <c r="J60" s="1"/>
      <c r="K60" s="1"/>
      <c r="L60" s="6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9"/>
      <c r="B61" s="57"/>
      <c r="C61" s="58"/>
      <c r="D61" s="58"/>
      <c r="E61" s="1"/>
      <c r="F61" s="1"/>
      <c r="G61" s="1"/>
      <c r="H61" s="1"/>
      <c r="I61" s="1"/>
      <c r="J61" s="1"/>
      <c r="K61" s="1"/>
      <c r="L61" s="61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9"/>
      <c r="B62" s="57"/>
      <c r="C62" s="58"/>
      <c r="D62" s="58"/>
      <c r="E62" s="1"/>
      <c r="F62" s="1"/>
      <c r="G62" s="1"/>
      <c r="H62" s="1"/>
      <c r="I62" s="1"/>
      <c r="J62" s="1"/>
      <c r="K62" s="1"/>
      <c r="L62" s="61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9"/>
      <c r="B63" s="57"/>
      <c r="C63" s="58"/>
      <c r="D63" s="58"/>
      <c r="E63" s="1"/>
      <c r="F63" s="1"/>
      <c r="G63" s="1"/>
      <c r="H63" s="1"/>
      <c r="I63" s="1"/>
      <c r="J63" s="1"/>
      <c r="K63" s="1"/>
      <c r="L63" s="61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9"/>
      <c r="B64" s="57"/>
      <c r="C64" s="58"/>
      <c r="D64" s="58"/>
      <c r="E64" s="1"/>
      <c r="F64" s="1"/>
      <c r="G64" s="1"/>
      <c r="H64" s="1"/>
      <c r="I64" s="1"/>
      <c r="J64" s="1"/>
      <c r="K64" s="1"/>
      <c r="L64" s="61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9"/>
      <c r="B65" s="57"/>
      <c r="C65" s="58"/>
      <c r="D65" s="58"/>
      <c r="E65" s="1"/>
      <c r="F65" s="1"/>
      <c r="G65" s="1"/>
      <c r="H65" s="1"/>
      <c r="I65" s="1"/>
      <c r="J65" s="1"/>
      <c r="K65" s="1"/>
      <c r="L65" s="61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9"/>
      <c r="B66" s="57"/>
      <c r="C66" s="58"/>
      <c r="D66" s="58"/>
      <c r="E66" s="1"/>
      <c r="F66" s="1"/>
      <c r="G66" s="1"/>
      <c r="H66" s="1"/>
      <c r="I66" s="1"/>
      <c r="J66" s="1"/>
      <c r="K66" s="1"/>
      <c r="L66" s="61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9"/>
      <c r="B67" s="57"/>
      <c r="C67" s="58"/>
      <c r="D67" s="58"/>
      <c r="E67" s="1"/>
      <c r="F67" s="1"/>
      <c r="G67" s="1"/>
      <c r="H67" s="1"/>
      <c r="I67" s="1"/>
      <c r="J67" s="1"/>
      <c r="K67" s="1"/>
      <c r="L67" s="61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9"/>
      <c r="B68" s="57"/>
      <c r="C68" s="58"/>
      <c r="D68" s="58"/>
      <c r="E68" s="1"/>
      <c r="F68" s="1"/>
      <c r="G68" s="1"/>
      <c r="H68" s="1"/>
      <c r="I68" s="1"/>
      <c r="J68" s="1"/>
      <c r="K68" s="1"/>
      <c r="L68" s="61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9"/>
      <c r="B69" s="57"/>
      <c r="C69" s="58"/>
      <c r="D69" s="58"/>
      <c r="E69" s="1"/>
      <c r="F69" s="1"/>
      <c r="G69" s="1"/>
      <c r="H69" s="1"/>
      <c r="I69" s="1"/>
      <c r="J69" s="1"/>
      <c r="K69" s="1"/>
      <c r="L69" s="6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9"/>
      <c r="B70" s="57"/>
      <c r="C70" s="58"/>
      <c r="D70" s="58"/>
      <c r="E70" s="1"/>
      <c r="F70" s="1"/>
      <c r="G70" s="1"/>
      <c r="H70" s="1"/>
      <c r="I70" s="1"/>
      <c r="J70" s="1"/>
      <c r="K70" s="1"/>
      <c r="L70" s="6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9"/>
      <c r="B71" s="57"/>
      <c r="C71" s="58"/>
      <c r="D71" s="58"/>
      <c r="E71" s="1"/>
      <c r="F71" s="1"/>
      <c r="G71" s="1"/>
      <c r="H71" s="1"/>
      <c r="I71" s="1"/>
      <c r="J71" s="1"/>
      <c r="K71" s="1"/>
      <c r="L71" s="61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9"/>
      <c r="B72" s="57"/>
      <c r="C72" s="58"/>
      <c r="D72" s="58"/>
      <c r="E72" s="1"/>
      <c r="F72" s="1"/>
      <c r="G72" s="1"/>
      <c r="H72" s="1"/>
      <c r="I72" s="1"/>
      <c r="J72" s="1"/>
      <c r="K72" s="1"/>
      <c r="L72" s="61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9"/>
      <c r="B73" s="57"/>
      <c r="C73" s="58"/>
      <c r="D73" s="58"/>
      <c r="E73" s="1"/>
      <c r="F73" s="1"/>
      <c r="G73" s="1"/>
      <c r="H73" s="1"/>
      <c r="I73" s="1"/>
      <c r="J73" s="1"/>
      <c r="K73" s="1"/>
      <c r="L73" s="6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9"/>
      <c r="B74" s="57"/>
      <c r="C74" s="58"/>
      <c r="D74" s="58"/>
      <c r="E74" s="1"/>
      <c r="F74" s="1"/>
      <c r="G74" s="1"/>
      <c r="H74" s="1"/>
      <c r="I74" s="1"/>
      <c r="J74" s="1"/>
      <c r="K74" s="1"/>
      <c r="L74" s="61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9"/>
      <c r="B75" s="57"/>
      <c r="C75" s="58"/>
      <c r="D75" s="58"/>
      <c r="E75" s="1"/>
      <c r="F75" s="1"/>
      <c r="G75" s="1"/>
      <c r="H75" s="1"/>
      <c r="I75" s="1"/>
      <c r="J75" s="1"/>
      <c r="K75" s="1"/>
      <c r="L75" s="61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9"/>
      <c r="B76" s="57"/>
      <c r="C76" s="58"/>
      <c r="D76" s="58"/>
      <c r="E76" s="1"/>
      <c r="F76" s="1"/>
      <c r="G76" s="1"/>
      <c r="H76" s="1"/>
      <c r="I76" s="1"/>
      <c r="J76" s="1"/>
      <c r="K76" s="1"/>
      <c r="L76" s="61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9"/>
      <c r="B77" s="57"/>
      <c r="C77" s="58"/>
      <c r="D77" s="58"/>
      <c r="E77" s="1"/>
      <c r="F77" s="1"/>
      <c r="G77" s="1"/>
      <c r="H77" s="1"/>
      <c r="I77" s="1"/>
      <c r="J77" s="1"/>
      <c r="K77" s="1"/>
      <c r="L77" s="61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>
      <c r="A78" s="9"/>
      <c r="B78" s="57"/>
      <c r="C78" s="58"/>
      <c r="D78" s="58"/>
      <c r="E78" s="1"/>
      <c r="F78" s="1"/>
      <c r="G78" s="1"/>
      <c r="H78" s="1"/>
      <c r="I78" s="1"/>
      <c r="J78" s="1"/>
      <c r="K78" s="1"/>
      <c r="L78" s="6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>
      <c r="A79" s="9"/>
      <c r="B79" s="57"/>
      <c r="C79" s="58"/>
      <c r="D79" s="58"/>
      <c r="E79" s="1"/>
      <c r="F79" s="1"/>
      <c r="G79" s="1"/>
      <c r="H79" s="1"/>
      <c r="I79" s="1"/>
      <c r="J79" s="1"/>
      <c r="K79" s="1"/>
      <c r="L79" s="6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>
      <c r="A80" s="9"/>
      <c r="B80" s="57"/>
      <c r="C80" s="58"/>
      <c r="D80" s="58"/>
      <c r="E80" s="1"/>
      <c r="F80" s="1"/>
      <c r="G80" s="1"/>
      <c r="H80" s="1"/>
      <c r="I80" s="1"/>
      <c r="J80" s="1"/>
      <c r="K80" s="1"/>
      <c r="L80" s="6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66">
      <c r="A81" s="1"/>
      <c r="B81" s="1"/>
      <c r="C81" s="1"/>
      <c r="D81" s="9"/>
      <c r="E81" s="59"/>
      <c r="F81" s="59"/>
      <c r="G81" s="59"/>
      <c r="H81" s="59"/>
      <c r="I81" s="59"/>
      <c r="J81" s="59"/>
      <c r="K81" s="59"/>
      <c r="L81" s="5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</row>
    <row r="82" spans="1:66" ht="13.2">
      <c r="A82" s="3"/>
      <c r="B82" s="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1:66" ht="13.2">
      <c r="A83" s="3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1:66" ht="13.2">
      <c r="A84" s="3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66">
      <c r="A85" s="1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66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66">
      <c r="A87" s="1"/>
      <c r="B87" s="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6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6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6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6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6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6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6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6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6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5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</sheetData>
  <sortState xmlns:xlrd2="http://schemas.microsoft.com/office/spreadsheetml/2017/richdata2" ref="B25:T33">
    <sortCondition ref="C25:C33"/>
  </sortState>
  <mergeCells count="2">
    <mergeCell ref="I14:J15"/>
    <mergeCell ref="L44:M44"/>
  </mergeCells>
  <pageMargins left="0.23622047244094499" right="0.23622047244094499" top="0.90033333333333299" bottom="0.23622047244094499" header="0.31496062992126" footer="0.31496062992126"/>
  <pageSetup paperSize="5" scale="71" fitToHeight="0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0443D-D053-4A21-91F4-8A80BD1898E1}">
  <sheetPr>
    <tabColor rgb="FF0070C0"/>
    <pageSetUpPr fitToPage="1"/>
  </sheetPr>
  <dimension ref="A1:BV187"/>
  <sheetViews>
    <sheetView tabSelected="1" view="pageBreakPreview" zoomScale="60" zoomScaleNormal="100" workbookViewId="0">
      <selection activeCell="C86" sqref="C86"/>
    </sheetView>
  </sheetViews>
  <sheetFormatPr defaultColWidth="9.1796875" defaultRowHeight="10.199999999999999"/>
  <cols>
    <col min="1" max="1" width="4" style="278" customWidth="1"/>
    <col min="2" max="2" width="6.08984375" style="278" customWidth="1"/>
    <col min="3" max="3" width="26.1796875" style="278" customWidth="1"/>
    <col min="4" max="4" width="25.36328125" style="357" customWidth="1"/>
    <col min="5" max="5" width="8.453125" style="278" customWidth="1"/>
    <col min="6" max="6" width="8.6328125" style="278" customWidth="1"/>
    <col min="7" max="7" width="9.1796875" style="278" customWidth="1"/>
    <col min="8" max="8" width="8.54296875" style="278" customWidth="1"/>
    <col min="9" max="9" width="10.08984375" style="278" customWidth="1"/>
    <col min="10" max="10" width="7.08984375" style="278" customWidth="1"/>
    <col min="11" max="11" width="10.08984375" style="278" customWidth="1"/>
    <col min="12" max="12" width="11.36328125" style="278" customWidth="1"/>
    <col min="13" max="13" width="9.81640625" style="278" customWidth="1"/>
    <col min="14" max="14" width="9.08984375" style="278" customWidth="1"/>
    <col min="15" max="15" width="8.453125" style="278" customWidth="1"/>
    <col min="16" max="16" width="7.08984375" style="278" customWidth="1"/>
    <col min="17" max="20" width="9.1796875" style="278" customWidth="1"/>
    <col min="21" max="16384" width="9.1796875" style="278"/>
  </cols>
  <sheetData>
    <row r="1" spans="1:73" ht="15.6">
      <c r="A1" s="272"/>
      <c r="B1" s="272"/>
      <c r="C1" s="272"/>
      <c r="D1" s="273"/>
      <c r="E1" s="272"/>
      <c r="F1" s="274" t="s">
        <v>0</v>
      </c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5" t="s">
        <v>0</v>
      </c>
      <c r="T1" s="272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7"/>
      <c r="BE1" s="277"/>
      <c r="BF1" s="277"/>
      <c r="BG1" s="277"/>
      <c r="BH1" s="277"/>
      <c r="BI1" s="277"/>
      <c r="BJ1" s="277"/>
      <c r="BK1" s="277"/>
      <c r="BL1" s="277"/>
      <c r="BM1" s="277"/>
      <c r="BN1" s="277"/>
      <c r="BO1" s="277"/>
      <c r="BP1" s="277"/>
      <c r="BQ1" s="277"/>
      <c r="BR1" s="277"/>
      <c r="BS1" s="277"/>
      <c r="BT1" s="277"/>
      <c r="BU1" s="277"/>
    </row>
    <row r="2" spans="1:73" ht="13.2">
      <c r="A2" s="275" t="s">
        <v>1</v>
      </c>
      <c r="B2" s="275"/>
      <c r="C2" s="275"/>
      <c r="D2" s="279" t="s">
        <v>2</v>
      </c>
      <c r="E2" s="272"/>
      <c r="F2" s="275" t="s">
        <v>0</v>
      </c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7"/>
      <c r="BE2" s="277"/>
      <c r="BF2" s="277"/>
      <c r="BG2" s="277"/>
      <c r="BH2" s="277"/>
      <c r="BI2" s="277"/>
      <c r="BJ2" s="277"/>
      <c r="BK2" s="277"/>
      <c r="BL2" s="277"/>
      <c r="BM2" s="277"/>
      <c r="BN2" s="277"/>
      <c r="BO2" s="277"/>
      <c r="BP2" s="277"/>
      <c r="BQ2" s="277"/>
      <c r="BR2" s="277"/>
      <c r="BS2" s="277"/>
      <c r="BT2" s="277"/>
      <c r="BU2" s="277"/>
    </row>
    <row r="3" spans="1:73" ht="8.25" customHeight="1">
      <c r="A3" s="275"/>
      <c r="B3" s="275"/>
      <c r="C3" s="275"/>
      <c r="D3" s="279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276"/>
      <c r="AQ3" s="276"/>
      <c r="AR3" s="276"/>
      <c r="AS3" s="276"/>
      <c r="AT3" s="276"/>
      <c r="AU3" s="276"/>
      <c r="AV3" s="276"/>
      <c r="AW3" s="276"/>
      <c r="AX3" s="276"/>
      <c r="AY3" s="276"/>
      <c r="AZ3" s="276"/>
      <c r="BA3" s="276"/>
      <c r="BB3" s="276"/>
      <c r="BC3" s="276"/>
      <c r="BD3" s="277"/>
      <c r="BE3" s="277"/>
      <c r="BF3" s="277"/>
      <c r="BG3" s="277"/>
      <c r="BH3" s="277"/>
      <c r="BI3" s="277"/>
      <c r="BJ3" s="277"/>
      <c r="BK3" s="277"/>
      <c r="BL3" s="277"/>
      <c r="BM3" s="277"/>
      <c r="BN3" s="277"/>
      <c r="BO3" s="277"/>
      <c r="BP3" s="277"/>
      <c r="BQ3" s="277"/>
      <c r="BR3" s="277"/>
      <c r="BS3" s="277"/>
      <c r="BT3" s="277"/>
      <c r="BU3" s="277"/>
    </row>
    <row r="4" spans="1:73" ht="13.2">
      <c r="A4" s="275" t="s">
        <v>3</v>
      </c>
      <c r="B4" s="275"/>
      <c r="C4" s="275"/>
      <c r="D4" s="279" t="s">
        <v>4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  <c r="AU4" s="276"/>
      <c r="AV4" s="276"/>
      <c r="AW4" s="276"/>
      <c r="AX4" s="276"/>
      <c r="AY4" s="276"/>
      <c r="AZ4" s="276"/>
      <c r="BA4" s="276"/>
      <c r="BB4" s="276"/>
      <c r="BC4" s="276"/>
      <c r="BD4" s="277"/>
      <c r="BE4" s="277"/>
      <c r="BF4" s="277"/>
      <c r="BG4" s="277"/>
      <c r="BH4" s="277"/>
      <c r="BI4" s="277"/>
      <c r="BJ4" s="277"/>
      <c r="BK4" s="277"/>
      <c r="BL4" s="277"/>
      <c r="BM4" s="277"/>
      <c r="BN4" s="277"/>
      <c r="BO4" s="277"/>
      <c r="BP4" s="277"/>
      <c r="BQ4" s="277"/>
      <c r="BR4" s="277"/>
      <c r="BS4" s="277"/>
      <c r="BT4" s="277"/>
      <c r="BU4" s="277"/>
    </row>
    <row r="5" spans="1:73" ht="8.25" customHeight="1">
      <c r="A5" s="275"/>
      <c r="B5" s="275"/>
      <c r="C5" s="275"/>
      <c r="D5" s="279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  <c r="AW5" s="276"/>
      <c r="AX5" s="276"/>
      <c r="AY5" s="276"/>
      <c r="AZ5" s="276"/>
      <c r="BA5" s="276"/>
      <c r="BB5" s="276"/>
      <c r="BC5" s="276"/>
      <c r="BD5" s="277"/>
      <c r="BE5" s="277"/>
      <c r="BF5" s="277"/>
      <c r="BG5" s="277"/>
      <c r="BH5" s="277"/>
      <c r="BI5" s="277"/>
      <c r="BJ5" s="277"/>
      <c r="BK5" s="277"/>
      <c r="BL5" s="277"/>
      <c r="BM5" s="277"/>
      <c r="BN5" s="277"/>
      <c r="BO5" s="277"/>
      <c r="BP5" s="277"/>
      <c r="BQ5" s="277"/>
      <c r="BR5" s="277"/>
      <c r="BS5" s="277"/>
      <c r="BT5" s="277"/>
      <c r="BU5" s="277"/>
    </row>
    <row r="6" spans="1:73" ht="13.2">
      <c r="A6" s="275" t="s">
        <v>5</v>
      </c>
      <c r="B6" s="275"/>
      <c r="C6" s="275"/>
      <c r="D6" s="279" t="s">
        <v>398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276"/>
      <c r="AL6" s="276"/>
      <c r="AM6" s="276"/>
      <c r="AN6" s="276"/>
      <c r="AO6" s="276"/>
      <c r="AP6" s="276"/>
      <c r="AQ6" s="276"/>
      <c r="AR6" s="276"/>
      <c r="AS6" s="276"/>
      <c r="AT6" s="276"/>
      <c r="AU6" s="276"/>
      <c r="AV6" s="276"/>
      <c r="AW6" s="276"/>
      <c r="AX6" s="276"/>
      <c r="AY6" s="276"/>
      <c r="AZ6" s="276"/>
      <c r="BA6" s="276"/>
      <c r="BB6" s="276"/>
      <c r="BC6" s="276"/>
      <c r="BD6" s="277"/>
      <c r="BE6" s="277"/>
      <c r="BF6" s="277"/>
      <c r="BG6" s="277"/>
      <c r="BH6" s="277"/>
      <c r="BI6" s="277"/>
      <c r="BJ6" s="277"/>
      <c r="BK6" s="277"/>
      <c r="BL6" s="277"/>
      <c r="BM6" s="277"/>
      <c r="BN6" s="277"/>
      <c r="BO6" s="277"/>
      <c r="BP6" s="277"/>
      <c r="BQ6" s="277"/>
      <c r="BR6" s="277"/>
      <c r="BS6" s="277"/>
      <c r="BT6" s="277"/>
      <c r="BU6" s="277"/>
    </row>
    <row r="7" spans="1:73" ht="8.25" customHeight="1">
      <c r="A7" s="275"/>
      <c r="B7" s="275"/>
      <c r="C7" s="275"/>
      <c r="D7" s="279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  <c r="AF7" s="276"/>
      <c r="AG7" s="276"/>
      <c r="AH7" s="276"/>
      <c r="AI7" s="276"/>
      <c r="AJ7" s="276"/>
      <c r="AK7" s="276"/>
      <c r="AL7" s="276"/>
      <c r="AM7" s="276"/>
      <c r="AN7" s="276"/>
      <c r="AO7" s="276"/>
      <c r="AP7" s="276"/>
      <c r="AQ7" s="276"/>
      <c r="AR7" s="276"/>
      <c r="AS7" s="276"/>
      <c r="AT7" s="276"/>
      <c r="AU7" s="276"/>
      <c r="AV7" s="276"/>
      <c r="AW7" s="276"/>
      <c r="AX7" s="276"/>
      <c r="AY7" s="276"/>
      <c r="AZ7" s="276"/>
      <c r="BA7" s="276"/>
      <c r="BB7" s="276"/>
      <c r="BC7" s="276"/>
      <c r="BD7" s="277"/>
      <c r="BE7" s="277"/>
      <c r="BF7" s="277"/>
      <c r="BG7" s="277"/>
      <c r="BH7" s="277"/>
      <c r="BI7" s="277"/>
      <c r="BJ7" s="277"/>
      <c r="BK7" s="277"/>
      <c r="BL7" s="277"/>
      <c r="BM7" s="277"/>
      <c r="BN7" s="277"/>
      <c r="BO7" s="277"/>
      <c r="BP7" s="277"/>
      <c r="BQ7" s="277"/>
      <c r="BR7" s="277"/>
      <c r="BS7" s="277"/>
      <c r="BT7" s="277"/>
      <c r="BU7" s="277"/>
    </row>
    <row r="8" spans="1:73" ht="13.2">
      <c r="A8" s="275" t="s">
        <v>7</v>
      </c>
      <c r="B8" s="275"/>
      <c r="C8" s="275"/>
      <c r="D8" s="279" t="s">
        <v>8</v>
      </c>
      <c r="E8" s="280"/>
      <c r="F8" s="272"/>
      <c r="G8" s="281" t="s">
        <v>0</v>
      </c>
      <c r="H8" s="275" t="s">
        <v>399</v>
      </c>
      <c r="I8" s="272"/>
      <c r="J8" s="272"/>
      <c r="K8" s="272"/>
      <c r="L8" s="282"/>
      <c r="M8" s="282"/>
      <c r="N8" s="282"/>
      <c r="O8" s="282"/>
      <c r="P8" s="282"/>
      <c r="Q8" s="282"/>
      <c r="R8" s="282"/>
      <c r="S8" s="282"/>
      <c r="T8" s="272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  <c r="AM8" s="276"/>
      <c r="AN8" s="276"/>
      <c r="AO8" s="276"/>
      <c r="AP8" s="276"/>
      <c r="AQ8" s="276"/>
      <c r="AR8" s="276"/>
      <c r="AS8" s="276"/>
      <c r="AT8" s="276"/>
      <c r="AU8" s="276"/>
      <c r="AV8" s="276"/>
      <c r="AW8" s="276"/>
      <c r="AX8" s="276"/>
      <c r="AY8" s="276"/>
      <c r="AZ8" s="276"/>
      <c r="BA8" s="276"/>
      <c r="BB8" s="276"/>
      <c r="BC8" s="276"/>
      <c r="BD8" s="277"/>
      <c r="BE8" s="277"/>
      <c r="BF8" s="277"/>
      <c r="BG8" s="277"/>
      <c r="BH8" s="277"/>
      <c r="BI8" s="277"/>
      <c r="BJ8" s="277"/>
      <c r="BK8" s="277"/>
      <c r="BL8" s="277"/>
      <c r="BM8" s="277"/>
      <c r="BN8" s="277"/>
      <c r="BO8" s="277"/>
      <c r="BP8" s="277"/>
      <c r="BQ8" s="277"/>
      <c r="BR8" s="277"/>
      <c r="BS8" s="277"/>
      <c r="BT8" s="277"/>
      <c r="BU8" s="277"/>
    </row>
    <row r="9" spans="1:73" ht="15">
      <c r="A9" s="272"/>
      <c r="B9" s="272"/>
      <c r="C9" s="272"/>
      <c r="D9" s="273"/>
      <c r="E9" s="272"/>
      <c r="F9" s="283"/>
      <c r="G9" s="283"/>
      <c r="H9" s="283"/>
      <c r="I9" s="283"/>
      <c r="J9" s="283"/>
      <c r="K9" s="272"/>
      <c r="L9" s="272" t="s">
        <v>0</v>
      </c>
      <c r="M9" s="272"/>
      <c r="N9" s="272"/>
      <c r="O9" s="272"/>
      <c r="P9" s="272"/>
      <c r="Q9" s="283"/>
      <c r="R9" s="283"/>
      <c r="S9" s="272"/>
      <c r="T9" s="272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  <c r="AU9" s="276"/>
      <c r="AV9" s="276"/>
      <c r="AW9" s="276"/>
      <c r="AX9" s="276"/>
      <c r="AY9" s="276"/>
      <c r="AZ9" s="276"/>
      <c r="BA9" s="276"/>
      <c r="BB9" s="276"/>
      <c r="BC9" s="276"/>
      <c r="BD9" s="277"/>
      <c r="BE9" s="277"/>
      <c r="BF9" s="277"/>
      <c r="BG9" s="277"/>
      <c r="BH9" s="277"/>
      <c r="BI9" s="277"/>
      <c r="BJ9" s="277"/>
      <c r="BK9" s="277"/>
      <c r="BL9" s="277"/>
      <c r="BM9" s="277"/>
      <c r="BN9" s="277"/>
      <c r="BO9" s="277"/>
      <c r="BP9" s="277"/>
      <c r="BQ9" s="277"/>
      <c r="BR9" s="277"/>
      <c r="BS9" s="277"/>
      <c r="BT9" s="277"/>
      <c r="BU9" s="277"/>
    </row>
    <row r="10" spans="1:73" ht="15">
      <c r="A10" s="272"/>
      <c r="B10" s="272"/>
      <c r="C10" s="272"/>
      <c r="D10" s="273"/>
      <c r="E10" s="272"/>
      <c r="F10" s="283"/>
      <c r="G10" s="283"/>
      <c r="H10" s="283"/>
      <c r="I10" s="283"/>
      <c r="J10" s="283"/>
      <c r="K10" s="272"/>
      <c r="L10" s="272"/>
      <c r="M10" s="272"/>
      <c r="N10" s="272"/>
      <c r="O10" s="272"/>
      <c r="P10" s="272"/>
      <c r="Q10" s="283"/>
      <c r="R10" s="283"/>
      <c r="S10" s="272"/>
      <c r="T10" s="272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  <c r="AU10" s="276"/>
      <c r="AV10" s="276"/>
      <c r="AW10" s="276"/>
      <c r="AX10" s="276"/>
      <c r="AY10" s="276"/>
      <c r="AZ10" s="276"/>
      <c r="BA10" s="276"/>
      <c r="BB10" s="276"/>
      <c r="BC10" s="276"/>
      <c r="BD10" s="277"/>
      <c r="BE10" s="277"/>
      <c r="BF10" s="277"/>
      <c r="BG10" s="277"/>
      <c r="BH10" s="277"/>
      <c r="BI10" s="277"/>
      <c r="BJ10" s="277"/>
      <c r="BK10" s="277"/>
      <c r="BL10" s="277"/>
      <c r="BM10" s="277"/>
      <c r="BN10" s="277"/>
      <c r="BO10" s="277"/>
      <c r="BP10" s="277"/>
      <c r="BQ10" s="277"/>
      <c r="BR10" s="277"/>
      <c r="BS10" s="277"/>
      <c r="BT10" s="277"/>
      <c r="BU10" s="277"/>
    </row>
    <row r="11" spans="1:73">
      <c r="A11" s="272"/>
      <c r="B11" s="284" t="s">
        <v>10</v>
      </c>
      <c r="C11" s="285"/>
      <c r="D11" s="286"/>
      <c r="E11" s="285"/>
      <c r="F11" s="285"/>
      <c r="G11" s="285"/>
      <c r="H11" s="285"/>
      <c r="I11" s="285"/>
      <c r="J11" s="287"/>
      <c r="K11" s="272"/>
      <c r="L11" s="272"/>
      <c r="M11" s="272"/>
      <c r="N11" s="272"/>
      <c r="O11" s="272"/>
      <c r="P11" s="272"/>
      <c r="Q11" s="284" t="s">
        <v>10</v>
      </c>
      <c r="R11" s="287"/>
      <c r="S11" s="272"/>
      <c r="T11" s="272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  <c r="AU11" s="276"/>
      <c r="AV11" s="276"/>
      <c r="AW11" s="276"/>
      <c r="AX11" s="276"/>
      <c r="AY11" s="276"/>
      <c r="AZ11" s="276"/>
      <c r="BA11" s="276"/>
      <c r="BB11" s="276"/>
      <c r="BC11" s="276"/>
      <c r="BD11" s="277"/>
      <c r="BE11" s="277"/>
      <c r="BF11" s="277"/>
      <c r="BG11" s="277"/>
      <c r="BH11" s="277"/>
      <c r="BI11" s="277"/>
      <c r="BJ11" s="277"/>
      <c r="BK11" s="277"/>
      <c r="BL11" s="277"/>
      <c r="BM11" s="277"/>
      <c r="BN11" s="277"/>
      <c r="BO11" s="277"/>
      <c r="BP11" s="277"/>
      <c r="BQ11" s="277"/>
      <c r="BR11" s="277"/>
      <c r="BS11" s="277"/>
      <c r="BT11" s="277"/>
      <c r="BU11" s="277"/>
    </row>
    <row r="12" spans="1:73">
      <c r="A12" s="272"/>
      <c r="B12" s="288"/>
      <c r="C12" s="272"/>
      <c r="D12" s="273"/>
      <c r="E12" s="272"/>
      <c r="F12" s="272"/>
      <c r="G12" s="272"/>
      <c r="H12" s="272"/>
      <c r="I12" s="272"/>
      <c r="J12" s="289"/>
      <c r="K12" s="272"/>
      <c r="L12" s="272"/>
      <c r="M12" s="272"/>
      <c r="N12" s="272"/>
      <c r="O12" s="272"/>
      <c r="P12" s="272"/>
      <c r="Q12" s="288"/>
      <c r="R12" s="289"/>
      <c r="S12" s="272"/>
      <c r="T12" s="272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  <c r="AU12" s="276"/>
      <c r="AV12" s="276"/>
      <c r="AW12" s="276"/>
      <c r="AX12" s="276"/>
      <c r="AY12" s="276"/>
      <c r="AZ12" s="276"/>
      <c r="BA12" s="276"/>
      <c r="BB12" s="276"/>
      <c r="BC12" s="276"/>
      <c r="BD12" s="277"/>
      <c r="BE12" s="277"/>
      <c r="BF12" s="277"/>
      <c r="BG12" s="277"/>
      <c r="BH12" s="277"/>
      <c r="BI12" s="277"/>
      <c r="BJ12" s="277"/>
      <c r="BK12" s="277"/>
      <c r="BL12" s="277"/>
      <c r="BM12" s="277"/>
      <c r="BN12" s="277"/>
      <c r="BO12" s="277"/>
      <c r="BP12" s="277"/>
      <c r="BQ12" s="277"/>
      <c r="BR12" s="277"/>
      <c r="BS12" s="277"/>
      <c r="BT12" s="277"/>
      <c r="BU12" s="277"/>
    </row>
    <row r="13" spans="1:73">
      <c r="A13" s="272"/>
      <c r="B13" s="290" t="s">
        <v>11</v>
      </c>
      <c r="C13" s="291" t="s">
        <v>12</v>
      </c>
      <c r="D13" s="292" t="s">
        <v>13</v>
      </c>
      <c r="E13" s="291" t="s">
        <v>14</v>
      </c>
      <c r="F13" s="293" t="s">
        <v>15</v>
      </c>
      <c r="G13" s="294" t="s">
        <v>16</v>
      </c>
      <c r="H13" s="294" t="s">
        <v>17</v>
      </c>
      <c r="I13" s="294" t="s">
        <v>18</v>
      </c>
      <c r="J13" s="295" t="s">
        <v>19</v>
      </c>
      <c r="K13" s="291" t="s">
        <v>20</v>
      </c>
      <c r="L13" s="291" t="s">
        <v>21</v>
      </c>
      <c r="M13" s="293" t="s">
        <v>22</v>
      </c>
      <c r="N13" s="293" t="s">
        <v>23</v>
      </c>
      <c r="O13" s="293" t="s">
        <v>24</v>
      </c>
      <c r="P13" s="293" t="s">
        <v>25</v>
      </c>
      <c r="Q13" s="296" t="s">
        <v>26</v>
      </c>
      <c r="R13" s="295" t="s">
        <v>27</v>
      </c>
      <c r="S13" s="296" t="s">
        <v>28</v>
      </c>
      <c r="T13" s="297" t="s">
        <v>29</v>
      </c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  <c r="AU13" s="276"/>
      <c r="AV13" s="276"/>
      <c r="AW13" s="276"/>
      <c r="AX13" s="276"/>
      <c r="AY13" s="276"/>
      <c r="AZ13" s="276"/>
      <c r="BA13" s="276"/>
      <c r="BB13" s="276"/>
      <c r="BC13" s="276"/>
      <c r="BD13" s="277"/>
      <c r="BE13" s="277"/>
      <c r="BF13" s="277"/>
      <c r="BG13" s="277"/>
      <c r="BH13" s="277"/>
      <c r="BI13" s="277"/>
      <c r="BJ13" s="277"/>
      <c r="BK13" s="277"/>
      <c r="BL13" s="277"/>
      <c r="BM13" s="277"/>
      <c r="BN13" s="277"/>
      <c r="BO13" s="277"/>
      <c r="BP13" s="277"/>
      <c r="BQ13" s="277"/>
      <c r="BR13" s="277"/>
      <c r="BS13" s="277"/>
      <c r="BT13" s="277"/>
      <c r="BU13" s="277"/>
    </row>
    <row r="14" spans="1:73">
      <c r="A14" s="298"/>
      <c r="B14" s="299" t="s">
        <v>0</v>
      </c>
      <c r="C14" s="300"/>
      <c r="D14" s="301" t="s">
        <v>0</v>
      </c>
      <c r="E14" s="302" t="s">
        <v>0</v>
      </c>
      <c r="F14" s="302" t="s">
        <v>0</v>
      </c>
      <c r="G14" s="303"/>
      <c r="H14" s="303" t="s">
        <v>0</v>
      </c>
      <c r="I14" s="1266" t="s">
        <v>30</v>
      </c>
      <c r="J14" s="1267"/>
      <c r="K14" s="304" t="s">
        <v>0</v>
      </c>
      <c r="L14" s="298"/>
      <c r="M14" s="304"/>
      <c r="N14" s="304"/>
      <c r="O14" s="304" t="s">
        <v>31</v>
      </c>
      <c r="P14" s="304"/>
      <c r="Q14" s="305"/>
      <c r="R14" s="306"/>
      <c r="S14" s="307"/>
      <c r="T14" s="307"/>
      <c r="U14" s="1248"/>
      <c r="V14" s="1248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  <c r="AU14" s="276"/>
      <c r="AV14" s="276"/>
      <c r="AW14" s="276"/>
      <c r="AX14" s="276"/>
      <c r="AY14" s="276"/>
      <c r="AZ14" s="276"/>
      <c r="BA14" s="276"/>
      <c r="BB14" s="276"/>
      <c r="BC14" s="276"/>
      <c r="BD14" s="277"/>
      <c r="BE14" s="277"/>
      <c r="BF14" s="277"/>
      <c r="BG14" s="277"/>
      <c r="BH14" s="277"/>
      <c r="BI14" s="277"/>
      <c r="BJ14" s="277"/>
      <c r="BK14" s="277"/>
      <c r="BL14" s="277"/>
      <c r="BM14" s="277"/>
      <c r="BN14" s="277"/>
      <c r="BO14" s="277"/>
      <c r="BP14" s="277"/>
      <c r="BQ14" s="277"/>
      <c r="BR14" s="277"/>
      <c r="BS14" s="277"/>
      <c r="BT14" s="277"/>
      <c r="BU14" s="277"/>
    </row>
    <row r="15" spans="1:73">
      <c r="A15" s="308"/>
      <c r="B15" s="309" t="s">
        <v>32</v>
      </c>
      <c r="C15" s="303" t="s">
        <v>32</v>
      </c>
      <c r="D15" s="310" t="s">
        <v>33</v>
      </c>
      <c r="E15" s="303" t="s">
        <v>34</v>
      </c>
      <c r="F15" s="303" t="s">
        <v>0</v>
      </c>
      <c r="G15" s="303"/>
      <c r="H15" s="303" t="s">
        <v>0</v>
      </c>
      <c r="I15" s="1268"/>
      <c r="J15" s="1269"/>
      <c r="K15" s="311" t="s">
        <v>35</v>
      </c>
      <c r="L15" s="312" t="s">
        <v>36</v>
      </c>
      <c r="M15" s="312" t="s">
        <v>37</v>
      </c>
      <c r="N15" s="312" t="s">
        <v>38</v>
      </c>
      <c r="O15" s="312" t="s">
        <v>39</v>
      </c>
      <c r="P15" s="298" t="s">
        <v>40</v>
      </c>
      <c r="Q15" s="299" t="s">
        <v>41</v>
      </c>
      <c r="R15" s="313" t="s">
        <v>42</v>
      </c>
      <c r="S15" s="307" t="s">
        <v>43</v>
      </c>
      <c r="T15" s="314" t="s">
        <v>44</v>
      </c>
      <c r="U15" s="1248"/>
      <c r="V15" s="1248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  <c r="AU15" s="276"/>
      <c r="AV15" s="276"/>
      <c r="AW15" s="276"/>
      <c r="AX15" s="276"/>
      <c r="AY15" s="276"/>
      <c r="AZ15" s="276"/>
      <c r="BA15" s="276"/>
      <c r="BB15" s="276"/>
      <c r="BC15" s="276"/>
      <c r="BD15" s="277"/>
      <c r="BE15" s="277"/>
      <c r="BF15" s="277"/>
      <c r="BG15" s="277"/>
      <c r="BH15" s="277"/>
      <c r="BI15" s="277"/>
      <c r="BJ15" s="277"/>
      <c r="BK15" s="277"/>
      <c r="BL15" s="277"/>
      <c r="BM15" s="277"/>
      <c r="BN15" s="277"/>
      <c r="BO15" s="277"/>
      <c r="BP15" s="277"/>
      <c r="BQ15" s="277"/>
      <c r="BR15" s="277"/>
      <c r="BS15" s="277"/>
      <c r="BT15" s="277"/>
      <c r="BU15" s="277"/>
    </row>
    <row r="16" spans="1:73">
      <c r="A16" s="315" t="s">
        <v>45</v>
      </c>
      <c r="B16" s="316" t="s">
        <v>46</v>
      </c>
      <c r="C16" s="317" t="s">
        <v>47</v>
      </c>
      <c r="D16" s="318" t="s">
        <v>48</v>
      </c>
      <c r="E16" s="317" t="s">
        <v>49</v>
      </c>
      <c r="F16" s="317" t="s">
        <v>50</v>
      </c>
      <c r="G16" s="317" t="s">
        <v>51</v>
      </c>
      <c r="H16" s="317" t="s">
        <v>52</v>
      </c>
      <c r="I16" s="319" t="s">
        <v>53</v>
      </c>
      <c r="J16" s="320" t="s">
        <v>54</v>
      </c>
      <c r="K16" s="321" t="s">
        <v>55</v>
      </c>
      <c r="L16" s="322" t="s">
        <v>381</v>
      </c>
      <c r="M16" s="322" t="s">
        <v>57</v>
      </c>
      <c r="N16" s="322" t="s">
        <v>58</v>
      </c>
      <c r="O16" s="322" t="s">
        <v>59</v>
      </c>
      <c r="P16" s="323" t="s">
        <v>60</v>
      </c>
      <c r="Q16" s="324" t="s">
        <v>61</v>
      </c>
      <c r="R16" s="325" t="s">
        <v>61</v>
      </c>
      <c r="S16" s="321" t="s">
        <v>62</v>
      </c>
      <c r="T16" s="322" t="s">
        <v>63</v>
      </c>
      <c r="U16" s="1248"/>
      <c r="V16" s="1248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  <c r="AU16" s="276"/>
      <c r="AV16" s="276"/>
      <c r="AW16" s="276"/>
      <c r="AX16" s="276"/>
      <c r="AY16" s="276"/>
      <c r="AZ16" s="276"/>
      <c r="BA16" s="276"/>
      <c r="BB16" s="276"/>
      <c r="BC16" s="276"/>
      <c r="BD16" s="277"/>
      <c r="BE16" s="277"/>
      <c r="BF16" s="277"/>
      <c r="BG16" s="277"/>
      <c r="BH16" s="277"/>
      <c r="BI16" s="277"/>
      <c r="BJ16" s="277"/>
      <c r="BK16" s="277"/>
      <c r="BL16" s="277"/>
      <c r="BM16" s="277"/>
      <c r="BN16" s="277"/>
      <c r="BO16" s="277"/>
      <c r="BP16" s="277"/>
      <c r="BQ16" s="277"/>
      <c r="BR16" s="277"/>
      <c r="BS16" s="277"/>
      <c r="BT16" s="277"/>
      <c r="BU16" s="277"/>
    </row>
    <row r="17" spans="1:73" s="340" customFormat="1" ht="13.2">
      <c r="A17" s="1211">
        <v>1</v>
      </c>
      <c r="B17" s="560">
        <v>6963</v>
      </c>
      <c r="C17" s="677" t="s">
        <v>64</v>
      </c>
      <c r="D17" s="561" t="s">
        <v>257</v>
      </c>
      <c r="E17" s="711" t="s">
        <v>258</v>
      </c>
      <c r="F17" s="706">
        <v>40040</v>
      </c>
      <c r="G17" s="706"/>
      <c r="H17" s="706"/>
      <c r="I17" s="753">
        <v>46035</v>
      </c>
      <c r="J17" s="702">
        <v>983</v>
      </c>
      <c r="K17" s="829">
        <f t="shared" ref="K17:K41" si="0">(+F17+G17+H17+J17)</f>
        <v>41023</v>
      </c>
      <c r="L17" s="830">
        <f t="shared" ref="L17:L41" si="1">+ROUND((K17*0.3385),0)</f>
        <v>13886</v>
      </c>
      <c r="M17" s="831">
        <v>495</v>
      </c>
      <c r="N17" s="832">
        <v>0</v>
      </c>
      <c r="O17" s="833">
        <f>ROUND((K17*0.0145),0)</f>
        <v>595</v>
      </c>
      <c r="P17" s="831">
        <v>187</v>
      </c>
      <c r="Q17" s="834">
        <v>8310</v>
      </c>
      <c r="R17" s="834">
        <v>486</v>
      </c>
      <c r="S17" s="830">
        <f t="shared" ref="S17:S41" si="2">+L17+M17+N17+O17+P17+Q17+R17</f>
        <v>23959</v>
      </c>
      <c r="T17" s="835">
        <f t="shared" ref="T17:T26" si="3">SUM(K17+S17)</f>
        <v>64982</v>
      </c>
    </row>
    <row r="18" spans="1:73" s="757" customFormat="1" ht="13.2">
      <c r="A18" s="727">
        <f>A17+1</f>
        <v>2</v>
      </c>
      <c r="B18" s="676">
        <v>6560</v>
      </c>
      <c r="C18" s="677" t="s">
        <v>259</v>
      </c>
      <c r="D18" s="561" t="s">
        <v>260</v>
      </c>
      <c r="E18" s="736" t="s">
        <v>261</v>
      </c>
      <c r="F18" s="731">
        <v>27976</v>
      </c>
      <c r="G18" s="706"/>
      <c r="H18" s="706"/>
      <c r="I18" s="753">
        <v>46327</v>
      </c>
      <c r="J18" s="836">
        <v>972</v>
      </c>
      <c r="K18" s="682">
        <f t="shared" si="0"/>
        <v>28948</v>
      </c>
      <c r="L18" s="681">
        <f t="shared" si="1"/>
        <v>9799</v>
      </c>
      <c r="M18" s="707">
        <v>495</v>
      </c>
      <c r="N18" s="682">
        <v>0</v>
      </c>
      <c r="O18" s="683">
        <f t="shared" ref="O18:O41" si="4">+ROUND((K18*0.0145),0)</f>
        <v>420</v>
      </c>
      <c r="P18" s="837">
        <v>187</v>
      </c>
      <c r="Q18" s="838">
        <v>4801</v>
      </c>
      <c r="R18" s="839">
        <v>342</v>
      </c>
      <c r="S18" s="682">
        <f t="shared" si="2"/>
        <v>16044</v>
      </c>
      <c r="T18" s="709">
        <f t="shared" si="3"/>
        <v>44992</v>
      </c>
      <c r="U18" s="764"/>
      <c r="V18" s="764"/>
      <c r="W18" s="764"/>
      <c r="X18" s="764"/>
      <c r="Y18" s="764"/>
      <c r="Z18" s="764"/>
      <c r="AA18" s="764"/>
      <c r="AB18" s="764"/>
      <c r="AC18" s="764"/>
      <c r="AD18" s="764"/>
      <c r="AE18" s="764"/>
      <c r="AF18" s="764"/>
      <c r="AG18" s="764"/>
      <c r="AH18" s="764"/>
      <c r="AI18" s="764"/>
      <c r="AJ18" s="764"/>
      <c r="AK18" s="764"/>
      <c r="AL18" s="764"/>
      <c r="AM18" s="764"/>
      <c r="AN18" s="764"/>
      <c r="AO18" s="764"/>
      <c r="AP18" s="764"/>
      <c r="AQ18" s="764"/>
      <c r="AR18" s="764"/>
      <c r="AS18" s="764"/>
      <c r="AT18" s="764"/>
      <c r="AU18" s="764"/>
      <c r="AV18" s="764"/>
      <c r="AW18" s="764"/>
      <c r="AX18" s="764"/>
      <c r="AY18" s="764"/>
      <c r="AZ18" s="764"/>
      <c r="BA18" s="764"/>
      <c r="BB18" s="764"/>
      <c r="BC18" s="764"/>
      <c r="BD18" s="765"/>
      <c r="BE18" s="765"/>
      <c r="BF18" s="765"/>
      <c r="BG18" s="765"/>
      <c r="BH18" s="765"/>
      <c r="BI18" s="765"/>
      <c r="BJ18" s="765"/>
      <c r="BK18" s="765"/>
      <c r="BL18" s="765"/>
      <c r="BM18" s="765"/>
      <c r="BN18" s="765"/>
      <c r="BO18" s="765"/>
      <c r="BP18" s="765"/>
      <c r="BQ18" s="765"/>
      <c r="BR18" s="765"/>
      <c r="BS18" s="765"/>
      <c r="BT18" s="765"/>
      <c r="BU18" s="765"/>
    </row>
    <row r="19" spans="1:73" s="757" customFormat="1" ht="13.2">
      <c r="A19" s="727">
        <f t="shared" ref="A19:A41" si="5">A18+1</f>
        <v>3</v>
      </c>
      <c r="B19" s="728">
        <v>6929</v>
      </c>
      <c r="C19" s="729" t="s">
        <v>259</v>
      </c>
      <c r="D19" s="571" t="s">
        <v>262</v>
      </c>
      <c r="E19" s="736" t="s">
        <v>261</v>
      </c>
      <c r="F19" s="731">
        <v>27976</v>
      </c>
      <c r="G19" s="731"/>
      <c r="H19" s="731"/>
      <c r="I19" s="737">
        <v>46160</v>
      </c>
      <c r="J19" s="840">
        <v>442</v>
      </c>
      <c r="K19" s="732">
        <f t="shared" si="0"/>
        <v>28418</v>
      </c>
      <c r="L19" s="681">
        <f t="shared" si="1"/>
        <v>9619</v>
      </c>
      <c r="M19" s="733">
        <v>495</v>
      </c>
      <c r="N19" s="732">
        <v>0</v>
      </c>
      <c r="O19" s="734">
        <f t="shared" si="4"/>
        <v>412</v>
      </c>
      <c r="P19" s="733">
        <v>187</v>
      </c>
      <c r="Q19" s="841">
        <v>8551</v>
      </c>
      <c r="R19" s="841">
        <v>342</v>
      </c>
      <c r="S19" s="732">
        <f t="shared" si="2"/>
        <v>19606</v>
      </c>
      <c r="T19" s="842">
        <f t="shared" si="3"/>
        <v>48024</v>
      </c>
      <c r="U19" s="764"/>
      <c r="V19" s="764"/>
      <c r="W19" s="764"/>
      <c r="X19" s="764"/>
      <c r="Y19" s="764"/>
      <c r="Z19" s="764"/>
      <c r="AA19" s="764"/>
      <c r="AB19" s="764"/>
      <c r="AC19" s="764"/>
      <c r="AD19" s="764"/>
      <c r="AE19" s="764"/>
      <c r="AF19" s="764"/>
      <c r="AG19" s="764"/>
      <c r="AH19" s="764"/>
      <c r="AI19" s="764"/>
      <c r="AJ19" s="764"/>
      <c r="AK19" s="764"/>
      <c r="AL19" s="764"/>
      <c r="AM19" s="764"/>
      <c r="AN19" s="764"/>
      <c r="AO19" s="764"/>
      <c r="AP19" s="764"/>
      <c r="AQ19" s="764"/>
      <c r="AR19" s="764"/>
      <c r="AS19" s="764"/>
      <c r="AT19" s="764"/>
      <c r="AU19" s="764"/>
      <c r="AV19" s="764"/>
      <c r="AW19" s="764"/>
      <c r="AX19" s="764"/>
      <c r="AY19" s="764"/>
      <c r="AZ19" s="764"/>
      <c r="BA19" s="764"/>
      <c r="BB19" s="764"/>
      <c r="BC19" s="764"/>
      <c r="BD19" s="765"/>
      <c r="BE19" s="765"/>
      <c r="BF19" s="765"/>
      <c r="BG19" s="765"/>
      <c r="BH19" s="765"/>
      <c r="BI19" s="765"/>
      <c r="BJ19" s="765"/>
      <c r="BK19" s="765"/>
      <c r="BL19" s="765"/>
      <c r="BM19" s="765"/>
      <c r="BN19" s="765"/>
      <c r="BO19" s="765"/>
      <c r="BP19" s="765"/>
      <c r="BQ19" s="765"/>
      <c r="BR19" s="765"/>
      <c r="BS19" s="765"/>
      <c r="BT19" s="765"/>
      <c r="BU19" s="765"/>
    </row>
    <row r="20" spans="1:73" s="757" customFormat="1" ht="13.2">
      <c r="A20" s="675">
        <f t="shared" si="5"/>
        <v>4</v>
      </c>
      <c r="B20" s="570">
        <v>6997</v>
      </c>
      <c r="C20" s="571" t="s">
        <v>259</v>
      </c>
      <c r="D20" s="571" t="s">
        <v>263</v>
      </c>
      <c r="E20" s="572" t="s">
        <v>264</v>
      </c>
      <c r="F20" s="573">
        <v>36133</v>
      </c>
      <c r="G20" s="573"/>
      <c r="H20" s="573"/>
      <c r="I20" s="574">
        <v>46620</v>
      </c>
      <c r="J20" s="581"/>
      <c r="K20" s="575">
        <f t="shared" si="0"/>
        <v>36133</v>
      </c>
      <c r="L20" s="681">
        <f t="shared" si="1"/>
        <v>12231</v>
      </c>
      <c r="M20" s="577">
        <v>495</v>
      </c>
      <c r="N20" s="575">
        <v>0</v>
      </c>
      <c r="O20" s="578">
        <f t="shared" si="4"/>
        <v>524</v>
      </c>
      <c r="P20" s="577">
        <v>187</v>
      </c>
      <c r="Q20" s="579">
        <v>8551</v>
      </c>
      <c r="R20" s="579">
        <v>342</v>
      </c>
      <c r="S20" s="575">
        <f t="shared" si="2"/>
        <v>22330</v>
      </c>
      <c r="T20" s="580">
        <f t="shared" si="3"/>
        <v>58463</v>
      </c>
      <c r="U20" s="764"/>
      <c r="V20" s="764"/>
      <c r="W20" s="764"/>
      <c r="X20" s="764"/>
      <c r="Y20" s="764"/>
      <c r="Z20" s="764"/>
      <c r="AA20" s="764"/>
      <c r="AB20" s="764"/>
      <c r="AC20" s="764"/>
      <c r="AD20" s="764"/>
      <c r="AE20" s="764"/>
      <c r="AF20" s="764"/>
      <c r="AG20" s="764"/>
      <c r="AH20" s="764"/>
      <c r="AI20" s="764"/>
      <c r="AJ20" s="764"/>
      <c r="AK20" s="764"/>
      <c r="AL20" s="764"/>
      <c r="AM20" s="764"/>
      <c r="AN20" s="764"/>
      <c r="AO20" s="764"/>
      <c r="AP20" s="764"/>
      <c r="AQ20" s="764"/>
      <c r="AR20" s="764"/>
      <c r="AS20" s="764"/>
      <c r="AT20" s="764"/>
      <c r="AU20" s="764"/>
      <c r="AV20" s="764"/>
      <c r="AW20" s="764"/>
      <c r="AX20" s="764"/>
      <c r="AY20" s="764"/>
      <c r="AZ20" s="764"/>
      <c r="BA20" s="764"/>
      <c r="BB20" s="764"/>
      <c r="BC20" s="764"/>
      <c r="BD20" s="765"/>
      <c r="BE20" s="765"/>
      <c r="BF20" s="765"/>
      <c r="BG20" s="765"/>
      <c r="BH20" s="765"/>
      <c r="BI20" s="765"/>
      <c r="BJ20" s="765"/>
      <c r="BK20" s="765"/>
      <c r="BL20" s="765"/>
      <c r="BM20" s="765"/>
      <c r="BN20" s="765"/>
      <c r="BO20" s="765"/>
      <c r="BP20" s="765"/>
      <c r="BQ20" s="765"/>
      <c r="BR20" s="765"/>
      <c r="BS20" s="765"/>
      <c r="BT20" s="765"/>
      <c r="BU20" s="765"/>
    </row>
    <row r="21" spans="1:73" ht="13.2">
      <c r="A21" s="569">
        <f>A20+1</f>
        <v>5</v>
      </c>
      <c r="B21" s="583">
        <v>6566</v>
      </c>
      <c r="C21" s="571" t="s">
        <v>265</v>
      </c>
      <c r="D21" s="1216" t="s">
        <v>266</v>
      </c>
      <c r="E21" s="572" t="s">
        <v>267</v>
      </c>
      <c r="F21" s="573">
        <v>26955</v>
      </c>
      <c r="G21" s="584"/>
      <c r="H21" s="573"/>
      <c r="I21" s="585">
        <v>46312</v>
      </c>
      <c r="J21" s="601">
        <v>1021</v>
      </c>
      <c r="K21" s="575">
        <f t="shared" si="0"/>
        <v>27976</v>
      </c>
      <c r="L21" s="681">
        <f t="shared" si="1"/>
        <v>9470</v>
      </c>
      <c r="M21" s="577">
        <v>495</v>
      </c>
      <c r="N21" s="575">
        <v>0</v>
      </c>
      <c r="O21" s="578">
        <f t="shared" si="4"/>
        <v>406</v>
      </c>
      <c r="P21" s="577">
        <v>187</v>
      </c>
      <c r="Q21" s="582">
        <v>0</v>
      </c>
      <c r="R21" s="582">
        <v>0</v>
      </c>
      <c r="S21" s="575">
        <f t="shared" si="2"/>
        <v>10558</v>
      </c>
      <c r="T21" s="580">
        <f t="shared" si="3"/>
        <v>38534</v>
      </c>
      <c r="U21" s="276"/>
      <c r="V21" s="276"/>
      <c r="W21" s="276"/>
      <c r="X21" s="276"/>
      <c r="Y21" s="276"/>
      <c r="Z21" s="276"/>
      <c r="AA21" s="276"/>
      <c r="AB21" s="276"/>
      <c r="AC21" s="276"/>
      <c r="AD21" s="276"/>
      <c r="AE21" s="276"/>
      <c r="AF21" s="276"/>
      <c r="AG21" s="276"/>
      <c r="AH21" s="276"/>
      <c r="AI21" s="276"/>
      <c r="AJ21" s="276"/>
      <c r="AK21" s="276"/>
      <c r="AL21" s="276"/>
      <c r="AM21" s="276"/>
      <c r="AN21" s="276"/>
      <c r="AO21" s="276"/>
      <c r="AP21" s="276"/>
      <c r="AQ21" s="276"/>
      <c r="AR21" s="276"/>
      <c r="AS21" s="276"/>
      <c r="AT21" s="276"/>
      <c r="AU21" s="276"/>
      <c r="AV21" s="276"/>
      <c r="AW21" s="276"/>
      <c r="AX21" s="276"/>
      <c r="AY21" s="276"/>
      <c r="AZ21" s="276"/>
      <c r="BA21" s="276"/>
      <c r="BB21" s="276"/>
      <c r="BC21" s="276"/>
      <c r="BD21" s="277"/>
      <c r="BE21" s="277"/>
      <c r="BF21" s="277"/>
      <c r="BG21" s="277"/>
      <c r="BH21" s="277"/>
      <c r="BI21" s="277"/>
      <c r="BJ21" s="277"/>
      <c r="BK21" s="277"/>
      <c r="BL21" s="277"/>
      <c r="BM21" s="277"/>
      <c r="BN21" s="277"/>
      <c r="BO21" s="277"/>
      <c r="BP21" s="277"/>
      <c r="BQ21" s="277"/>
      <c r="BR21" s="277"/>
      <c r="BS21" s="277"/>
      <c r="BT21" s="277"/>
      <c r="BU21" s="277"/>
    </row>
    <row r="22" spans="1:73" ht="13.2">
      <c r="A22" s="569">
        <f t="shared" si="5"/>
        <v>6</v>
      </c>
      <c r="B22" s="570">
        <v>6830</v>
      </c>
      <c r="C22" s="586" t="s">
        <v>265</v>
      </c>
      <c r="D22" s="571" t="s">
        <v>268</v>
      </c>
      <c r="E22" s="572" t="s">
        <v>261</v>
      </c>
      <c r="F22" s="573">
        <v>27976</v>
      </c>
      <c r="G22" s="573"/>
      <c r="H22" s="573"/>
      <c r="I22" s="574">
        <v>46460</v>
      </c>
      <c r="J22" s="601">
        <v>618</v>
      </c>
      <c r="K22" s="575">
        <f t="shared" si="0"/>
        <v>28594</v>
      </c>
      <c r="L22" s="681">
        <f t="shared" si="1"/>
        <v>9679</v>
      </c>
      <c r="M22" s="587">
        <v>495</v>
      </c>
      <c r="N22" s="575">
        <v>0</v>
      </c>
      <c r="O22" s="578">
        <f t="shared" si="4"/>
        <v>415</v>
      </c>
      <c r="P22" s="587">
        <v>187</v>
      </c>
      <c r="Q22" s="579">
        <v>8551</v>
      </c>
      <c r="R22" s="579">
        <v>342</v>
      </c>
      <c r="S22" s="575">
        <f t="shared" si="2"/>
        <v>19669</v>
      </c>
      <c r="T22" s="580">
        <f t="shared" si="3"/>
        <v>48263</v>
      </c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  <c r="AS22" s="276"/>
      <c r="AT22" s="276"/>
      <c r="AU22" s="276"/>
      <c r="AV22" s="276"/>
      <c r="AW22" s="276"/>
      <c r="AX22" s="276"/>
      <c r="AY22" s="276"/>
      <c r="AZ22" s="276"/>
      <c r="BA22" s="276"/>
      <c r="BB22" s="276"/>
      <c r="BC22" s="276"/>
      <c r="BD22" s="277"/>
      <c r="BE22" s="277"/>
      <c r="BF22" s="277"/>
      <c r="BG22" s="277"/>
      <c r="BH22" s="277"/>
      <c r="BI22" s="277"/>
      <c r="BJ22" s="277"/>
      <c r="BK22" s="277"/>
      <c r="BL22" s="277"/>
      <c r="BM22" s="277"/>
      <c r="BN22" s="277"/>
      <c r="BO22" s="277"/>
      <c r="BP22" s="277"/>
      <c r="BQ22" s="277"/>
      <c r="BR22" s="277"/>
      <c r="BS22" s="277"/>
      <c r="BT22" s="277"/>
      <c r="BU22" s="277"/>
    </row>
    <row r="23" spans="1:73" ht="13.2">
      <c r="A23" s="569">
        <f t="shared" si="5"/>
        <v>7</v>
      </c>
      <c r="B23" s="676">
        <v>6653</v>
      </c>
      <c r="C23" s="710" t="s">
        <v>265</v>
      </c>
      <c r="D23" s="1217" t="s">
        <v>269</v>
      </c>
      <c r="E23" s="711" t="s">
        <v>270</v>
      </c>
      <c r="F23" s="706">
        <v>23229</v>
      </c>
      <c r="G23" s="706"/>
      <c r="H23" s="706"/>
      <c r="I23" s="753">
        <v>46225</v>
      </c>
      <c r="J23" s="702">
        <v>220</v>
      </c>
      <c r="K23" s="682">
        <f t="shared" si="0"/>
        <v>23449</v>
      </c>
      <c r="L23" s="681">
        <f t="shared" si="1"/>
        <v>7937</v>
      </c>
      <c r="M23" s="708">
        <v>495</v>
      </c>
      <c r="N23" s="682">
        <v>0</v>
      </c>
      <c r="O23" s="683">
        <f t="shared" si="4"/>
        <v>340</v>
      </c>
      <c r="P23" s="708">
        <v>187</v>
      </c>
      <c r="Q23" s="684">
        <v>8310</v>
      </c>
      <c r="R23" s="684">
        <v>486</v>
      </c>
      <c r="S23" s="682">
        <f t="shared" si="2"/>
        <v>17755</v>
      </c>
      <c r="T23" s="709">
        <f t="shared" si="3"/>
        <v>41204</v>
      </c>
      <c r="U23" s="276"/>
      <c r="V23" s="276"/>
      <c r="W23" s="276"/>
      <c r="X23" s="276"/>
      <c r="Y23" s="276"/>
      <c r="Z23" s="276"/>
      <c r="AA23" s="276"/>
      <c r="AB23" s="276"/>
      <c r="AC23" s="276"/>
      <c r="AD23" s="276"/>
      <c r="AE23" s="276"/>
      <c r="AF23" s="276"/>
      <c r="AG23" s="276"/>
      <c r="AH23" s="276"/>
      <c r="AI23" s="276"/>
      <c r="AJ23" s="276"/>
      <c r="AK23" s="276"/>
      <c r="AL23" s="276"/>
      <c r="AM23" s="276"/>
      <c r="AN23" s="276"/>
      <c r="AO23" s="276"/>
      <c r="AP23" s="276"/>
      <c r="AQ23" s="276"/>
      <c r="AR23" s="276"/>
      <c r="AS23" s="276"/>
      <c r="AT23" s="276"/>
      <c r="AU23" s="276"/>
      <c r="AV23" s="276"/>
      <c r="AW23" s="276"/>
      <c r="AX23" s="276"/>
      <c r="AY23" s="276"/>
      <c r="AZ23" s="276"/>
      <c r="BA23" s="276"/>
      <c r="BB23" s="276"/>
      <c r="BC23" s="276"/>
      <c r="BD23" s="277"/>
      <c r="BE23" s="277"/>
      <c r="BF23" s="277"/>
      <c r="BG23" s="277"/>
      <c r="BH23" s="277"/>
      <c r="BI23" s="277"/>
      <c r="BJ23" s="277"/>
      <c r="BK23" s="277"/>
      <c r="BL23" s="277"/>
      <c r="BM23" s="277"/>
      <c r="BN23" s="277"/>
      <c r="BO23" s="277"/>
      <c r="BP23" s="277"/>
      <c r="BQ23" s="277"/>
      <c r="BR23" s="277"/>
      <c r="BS23" s="277"/>
      <c r="BT23" s="277"/>
      <c r="BU23" s="277"/>
    </row>
    <row r="24" spans="1:73" s="902" customFormat="1" ht="13.2">
      <c r="A24" s="1249">
        <f t="shared" si="5"/>
        <v>8</v>
      </c>
      <c r="B24" s="1250">
        <v>7028</v>
      </c>
      <c r="C24" s="1222" t="s">
        <v>271</v>
      </c>
      <c r="D24" s="1222" t="s">
        <v>416</v>
      </c>
      <c r="E24" s="1251" t="s">
        <v>270</v>
      </c>
      <c r="F24" s="1223">
        <v>23229</v>
      </c>
      <c r="G24" s="1252"/>
      <c r="H24" s="1252"/>
      <c r="I24" s="1253"/>
      <c r="J24" s="1254">
        <v>0</v>
      </c>
      <c r="K24" s="1224">
        <f t="shared" si="0"/>
        <v>23229</v>
      </c>
      <c r="L24" s="1255">
        <f t="shared" si="1"/>
        <v>7863</v>
      </c>
      <c r="M24" s="1256">
        <v>495</v>
      </c>
      <c r="N24" s="1224">
        <v>0</v>
      </c>
      <c r="O24" s="1225">
        <f t="shared" si="4"/>
        <v>337</v>
      </c>
      <c r="P24" s="1256">
        <v>187</v>
      </c>
      <c r="Q24" s="1257">
        <v>6921</v>
      </c>
      <c r="R24" s="1257">
        <v>404</v>
      </c>
      <c r="S24" s="1224">
        <f t="shared" si="2"/>
        <v>16207</v>
      </c>
      <c r="T24" s="1258">
        <f t="shared" si="3"/>
        <v>39436</v>
      </c>
      <c r="U24" s="1259"/>
      <c r="V24" s="1259"/>
      <c r="W24" s="1259"/>
      <c r="X24" s="1259"/>
      <c r="Y24" s="1259"/>
      <c r="Z24" s="1259"/>
      <c r="AA24" s="1259"/>
      <c r="AB24" s="1259"/>
      <c r="AC24" s="1259"/>
      <c r="AD24" s="1259"/>
      <c r="AE24" s="1259"/>
      <c r="AF24" s="1259"/>
      <c r="AG24" s="1259"/>
      <c r="AH24" s="1259"/>
      <c r="AI24" s="1259"/>
      <c r="AJ24" s="1259"/>
      <c r="AK24" s="1259"/>
      <c r="AL24" s="1259"/>
      <c r="AM24" s="1259"/>
      <c r="AN24" s="1259"/>
      <c r="AO24" s="1259"/>
      <c r="AP24" s="1259"/>
      <c r="AQ24" s="1259"/>
      <c r="AR24" s="1259"/>
      <c r="AS24" s="1259"/>
      <c r="AT24" s="1259"/>
      <c r="AU24" s="1259"/>
      <c r="AV24" s="1259"/>
      <c r="AW24" s="1259"/>
      <c r="AX24" s="1259"/>
      <c r="AY24" s="1259"/>
      <c r="AZ24" s="1259"/>
      <c r="BA24" s="1259"/>
      <c r="BB24" s="1259"/>
      <c r="BC24" s="1259"/>
      <c r="BD24" s="1260"/>
      <c r="BE24" s="1260"/>
      <c r="BF24" s="1260"/>
      <c r="BG24" s="1260"/>
      <c r="BH24" s="1260"/>
      <c r="BI24" s="1260"/>
      <c r="BJ24" s="1260"/>
      <c r="BK24" s="1260"/>
      <c r="BL24" s="1260"/>
      <c r="BM24" s="1260"/>
      <c r="BN24" s="1260"/>
      <c r="BO24" s="1260"/>
      <c r="BP24" s="1260"/>
      <c r="BQ24" s="1260"/>
      <c r="BR24" s="1260"/>
      <c r="BS24" s="1260"/>
      <c r="BT24" s="1260"/>
      <c r="BU24" s="1260"/>
    </row>
    <row r="25" spans="1:73" ht="13.2">
      <c r="A25" s="569">
        <f t="shared" si="5"/>
        <v>9</v>
      </c>
      <c r="B25" s="583">
        <v>6756</v>
      </c>
      <c r="C25" s="571" t="s">
        <v>272</v>
      </c>
      <c r="D25" s="588" t="s">
        <v>273</v>
      </c>
      <c r="E25" s="589" t="s">
        <v>274</v>
      </c>
      <c r="F25" s="584">
        <v>36451</v>
      </c>
      <c r="G25" s="584"/>
      <c r="H25" s="573"/>
      <c r="I25" s="585">
        <v>46741</v>
      </c>
      <c r="J25" s="768">
        <v>934</v>
      </c>
      <c r="K25" s="575">
        <f t="shared" si="0"/>
        <v>37385</v>
      </c>
      <c r="L25" s="681">
        <f t="shared" si="1"/>
        <v>12655</v>
      </c>
      <c r="M25" s="577">
        <v>495</v>
      </c>
      <c r="N25" s="575">
        <v>0</v>
      </c>
      <c r="O25" s="578">
        <f t="shared" si="4"/>
        <v>542</v>
      </c>
      <c r="P25" s="577">
        <v>187</v>
      </c>
      <c r="Q25" s="584">
        <v>21918</v>
      </c>
      <c r="R25" s="584">
        <v>653</v>
      </c>
      <c r="S25" s="575">
        <f t="shared" si="2"/>
        <v>36450</v>
      </c>
      <c r="T25" s="580">
        <f t="shared" si="3"/>
        <v>73835</v>
      </c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  <c r="AF25" s="276"/>
      <c r="AG25" s="276"/>
      <c r="AH25" s="276"/>
      <c r="AI25" s="276"/>
      <c r="AJ25" s="276"/>
      <c r="AK25" s="276"/>
      <c r="AL25" s="276"/>
      <c r="AM25" s="276"/>
      <c r="AN25" s="276"/>
      <c r="AO25" s="276"/>
      <c r="AP25" s="276"/>
      <c r="AQ25" s="276"/>
      <c r="AR25" s="276"/>
      <c r="AS25" s="276"/>
      <c r="AT25" s="276"/>
      <c r="AU25" s="276"/>
      <c r="AV25" s="276"/>
      <c r="AW25" s="276"/>
      <c r="AX25" s="276"/>
      <c r="AY25" s="276"/>
      <c r="AZ25" s="276"/>
      <c r="BA25" s="276"/>
      <c r="BB25" s="276"/>
      <c r="BC25" s="276"/>
      <c r="BD25" s="277"/>
      <c r="BE25" s="277"/>
      <c r="BF25" s="277"/>
      <c r="BG25" s="277"/>
      <c r="BH25" s="277"/>
      <c r="BI25" s="277"/>
      <c r="BJ25" s="277"/>
      <c r="BK25" s="277"/>
      <c r="BL25" s="277"/>
      <c r="BM25" s="277"/>
      <c r="BN25" s="277"/>
      <c r="BO25" s="277"/>
      <c r="BP25" s="277"/>
      <c r="BQ25" s="277"/>
      <c r="BR25" s="277"/>
      <c r="BS25" s="277"/>
      <c r="BT25" s="277"/>
      <c r="BU25" s="277"/>
    </row>
    <row r="26" spans="1:73" ht="13.2">
      <c r="A26" s="569">
        <f t="shared" si="5"/>
        <v>10</v>
      </c>
      <c r="B26" s="769">
        <v>6964</v>
      </c>
      <c r="C26" s="571" t="s">
        <v>272</v>
      </c>
      <c r="D26" s="571" t="s">
        <v>275</v>
      </c>
      <c r="E26" s="572" t="s">
        <v>276</v>
      </c>
      <c r="F26" s="573">
        <v>40032</v>
      </c>
      <c r="G26" s="573"/>
      <c r="H26" s="573"/>
      <c r="I26" s="574">
        <v>46620</v>
      </c>
      <c r="J26" s="581"/>
      <c r="K26" s="575">
        <f t="shared" si="0"/>
        <v>40032</v>
      </c>
      <c r="L26" s="681">
        <f t="shared" si="1"/>
        <v>13551</v>
      </c>
      <c r="M26" s="577">
        <v>495</v>
      </c>
      <c r="N26" s="575">
        <v>0</v>
      </c>
      <c r="O26" s="578">
        <f t="shared" si="4"/>
        <v>580</v>
      </c>
      <c r="P26" s="577">
        <v>187</v>
      </c>
      <c r="Q26" s="579">
        <v>8551</v>
      </c>
      <c r="R26" s="579">
        <v>342</v>
      </c>
      <c r="S26" s="575">
        <f t="shared" si="2"/>
        <v>23706</v>
      </c>
      <c r="T26" s="580">
        <f t="shared" si="3"/>
        <v>63738</v>
      </c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6"/>
      <c r="AL26" s="276"/>
      <c r="AM26" s="276"/>
      <c r="AN26" s="276"/>
      <c r="AO26" s="276"/>
      <c r="AP26" s="276"/>
      <c r="AQ26" s="276"/>
      <c r="AR26" s="276"/>
      <c r="AS26" s="276"/>
      <c r="AT26" s="276"/>
      <c r="AU26" s="276"/>
      <c r="AV26" s="276"/>
      <c r="AW26" s="276"/>
      <c r="AX26" s="276"/>
      <c r="AY26" s="276"/>
      <c r="AZ26" s="276"/>
      <c r="BA26" s="276"/>
      <c r="BB26" s="276"/>
      <c r="BC26" s="276"/>
      <c r="BD26" s="277"/>
      <c r="BE26" s="277"/>
      <c r="BF26" s="277"/>
      <c r="BG26" s="277"/>
      <c r="BH26" s="277"/>
      <c r="BI26" s="277"/>
      <c r="BJ26" s="277"/>
      <c r="BK26" s="277"/>
      <c r="BL26" s="277"/>
      <c r="BM26" s="277"/>
      <c r="BN26" s="277"/>
      <c r="BO26" s="277"/>
      <c r="BP26" s="277"/>
      <c r="BQ26" s="277"/>
      <c r="BR26" s="277"/>
      <c r="BS26" s="277"/>
      <c r="BT26" s="277"/>
      <c r="BU26" s="277"/>
    </row>
    <row r="27" spans="1:73" s="757" customFormat="1" ht="26.4">
      <c r="A27" s="727">
        <f>A26+1</f>
        <v>11</v>
      </c>
      <c r="B27" s="865">
        <v>7018</v>
      </c>
      <c r="C27" s="866" t="s">
        <v>414</v>
      </c>
      <c r="D27" s="866" t="s">
        <v>413</v>
      </c>
      <c r="E27" s="1195" t="s">
        <v>205</v>
      </c>
      <c r="F27" s="1220">
        <v>25736</v>
      </c>
      <c r="G27" s="868"/>
      <c r="H27" s="869"/>
      <c r="I27" s="737"/>
      <c r="J27" s="849"/>
      <c r="K27" s="732">
        <f t="shared" si="0"/>
        <v>25736</v>
      </c>
      <c r="L27" s="681">
        <f t="shared" si="1"/>
        <v>8712</v>
      </c>
      <c r="M27" s="1226">
        <v>495</v>
      </c>
      <c r="N27" s="732">
        <v>0</v>
      </c>
      <c r="O27" s="734">
        <f t="shared" si="4"/>
        <v>373</v>
      </c>
      <c r="P27" s="1226">
        <v>187</v>
      </c>
      <c r="Q27" s="1226">
        <v>8551</v>
      </c>
      <c r="R27" s="1226">
        <v>342</v>
      </c>
      <c r="S27" s="732">
        <f t="shared" si="2"/>
        <v>18660</v>
      </c>
      <c r="T27" s="1226">
        <f>K27+S27</f>
        <v>44396</v>
      </c>
      <c r="U27" s="764"/>
      <c r="V27" s="764"/>
      <c r="W27" s="764"/>
      <c r="X27" s="764"/>
      <c r="Y27" s="764"/>
      <c r="Z27" s="764"/>
      <c r="AA27" s="764"/>
      <c r="AB27" s="764"/>
      <c r="AC27" s="764"/>
      <c r="AD27" s="764"/>
      <c r="AE27" s="764"/>
      <c r="AF27" s="764"/>
      <c r="AG27" s="764"/>
      <c r="AH27" s="764"/>
      <c r="AI27" s="764"/>
      <c r="AJ27" s="764"/>
      <c r="AK27" s="764"/>
      <c r="AL27" s="764"/>
      <c r="AM27" s="764"/>
      <c r="AN27" s="764"/>
      <c r="AO27" s="764"/>
      <c r="AP27" s="764"/>
      <c r="AQ27" s="764"/>
      <c r="AR27" s="764"/>
      <c r="AS27" s="764"/>
      <c r="AT27" s="764"/>
      <c r="AU27" s="764"/>
      <c r="AV27" s="764"/>
      <c r="AW27" s="764"/>
      <c r="AX27" s="764"/>
      <c r="AY27" s="764"/>
      <c r="AZ27" s="764"/>
      <c r="BA27" s="764"/>
      <c r="BB27" s="764"/>
      <c r="BC27" s="764"/>
      <c r="BD27" s="765"/>
      <c r="BE27" s="765"/>
      <c r="BF27" s="765"/>
      <c r="BG27" s="765"/>
      <c r="BH27" s="765"/>
      <c r="BI27" s="765"/>
      <c r="BJ27" s="765"/>
      <c r="BK27" s="765"/>
      <c r="BL27" s="765"/>
      <c r="BM27" s="765"/>
      <c r="BN27" s="765"/>
      <c r="BO27" s="765"/>
      <c r="BP27" s="765"/>
      <c r="BQ27" s="765"/>
      <c r="BR27" s="765"/>
      <c r="BS27" s="765"/>
      <c r="BT27" s="765"/>
      <c r="BU27" s="765"/>
    </row>
    <row r="28" spans="1:73" s="757" customFormat="1" ht="26.4">
      <c r="A28" s="727">
        <f t="shared" si="5"/>
        <v>12</v>
      </c>
      <c r="B28" s="843">
        <v>6708</v>
      </c>
      <c r="C28" s="729" t="s">
        <v>415</v>
      </c>
      <c r="D28" s="866" t="s">
        <v>252</v>
      </c>
      <c r="E28" s="844" t="s">
        <v>154</v>
      </c>
      <c r="F28" s="731">
        <v>30116</v>
      </c>
      <c r="G28" s="845"/>
      <c r="H28" s="731"/>
      <c r="I28" s="846"/>
      <c r="J28" s="1208"/>
      <c r="K28" s="732">
        <f t="shared" si="0"/>
        <v>30116</v>
      </c>
      <c r="L28" s="681">
        <f t="shared" si="1"/>
        <v>10194</v>
      </c>
      <c r="M28" s="1226">
        <v>495</v>
      </c>
      <c r="N28" s="732">
        <v>0</v>
      </c>
      <c r="O28" s="734">
        <f t="shared" si="4"/>
        <v>437</v>
      </c>
      <c r="P28" s="1226">
        <v>187</v>
      </c>
      <c r="Q28" s="885">
        <v>13493</v>
      </c>
      <c r="R28" s="885">
        <v>404</v>
      </c>
      <c r="S28" s="732">
        <f t="shared" si="2"/>
        <v>25210</v>
      </c>
      <c r="T28" s="842">
        <f t="shared" ref="T28:T35" si="6">SUM(K28+S28)</f>
        <v>55326</v>
      </c>
      <c r="U28" s="764"/>
      <c r="V28" s="764"/>
      <c r="W28" s="764"/>
      <c r="X28" s="764"/>
      <c r="Y28" s="764"/>
      <c r="Z28" s="764"/>
      <c r="AA28" s="764"/>
      <c r="AB28" s="764"/>
      <c r="AC28" s="764"/>
      <c r="AD28" s="764"/>
      <c r="AE28" s="764"/>
      <c r="AF28" s="764"/>
      <c r="AG28" s="764"/>
      <c r="AH28" s="764"/>
      <c r="AI28" s="764"/>
      <c r="AJ28" s="764"/>
      <c r="AK28" s="764"/>
      <c r="AL28" s="764"/>
      <c r="AM28" s="764"/>
      <c r="AN28" s="764"/>
      <c r="AO28" s="764"/>
      <c r="AP28" s="764"/>
      <c r="AQ28" s="764"/>
      <c r="AR28" s="764"/>
      <c r="AS28" s="764"/>
      <c r="AT28" s="764"/>
      <c r="AU28" s="764"/>
      <c r="AV28" s="764"/>
      <c r="AW28" s="764"/>
      <c r="AX28" s="764"/>
      <c r="AY28" s="764"/>
      <c r="AZ28" s="764"/>
      <c r="BA28" s="764"/>
      <c r="BB28" s="764"/>
      <c r="BC28" s="764"/>
      <c r="BD28" s="765"/>
      <c r="BE28" s="765"/>
      <c r="BF28" s="765"/>
      <c r="BG28" s="765"/>
      <c r="BH28" s="765"/>
      <c r="BI28" s="765"/>
      <c r="BJ28" s="765"/>
      <c r="BK28" s="765"/>
      <c r="BL28" s="765"/>
      <c r="BM28" s="765"/>
      <c r="BN28" s="765"/>
      <c r="BO28" s="765"/>
      <c r="BP28" s="765"/>
      <c r="BQ28" s="765"/>
      <c r="BR28" s="765"/>
      <c r="BS28" s="765"/>
      <c r="BT28" s="765"/>
      <c r="BU28" s="765"/>
    </row>
    <row r="29" spans="1:73" s="757" customFormat="1" ht="13.2">
      <c r="A29" s="727">
        <f t="shared" si="5"/>
        <v>13</v>
      </c>
      <c r="B29" s="843">
        <v>6554</v>
      </c>
      <c r="C29" s="729" t="s">
        <v>277</v>
      </c>
      <c r="D29" s="1216" t="s">
        <v>278</v>
      </c>
      <c r="E29" s="844" t="s">
        <v>87</v>
      </c>
      <c r="F29" s="731">
        <v>41727</v>
      </c>
      <c r="G29" s="845"/>
      <c r="H29" s="731"/>
      <c r="I29" s="846">
        <v>46312</v>
      </c>
      <c r="J29" s="847">
        <v>1323</v>
      </c>
      <c r="K29" s="732">
        <f t="shared" si="0"/>
        <v>43050</v>
      </c>
      <c r="L29" s="681">
        <f t="shared" si="1"/>
        <v>14572</v>
      </c>
      <c r="M29" s="733">
        <v>495</v>
      </c>
      <c r="N29" s="732">
        <v>0</v>
      </c>
      <c r="O29" s="734">
        <f t="shared" si="4"/>
        <v>624</v>
      </c>
      <c r="P29" s="733">
        <v>187</v>
      </c>
      <c r="Q29" s="730">
        <v>8551</v>
      </c>
      <c r="R29" s="730">
        <v>342</v>
      </c>
      <c r="S29" s="732">
        <f t="shared" si="2"/>
        <v>24771</v>
      </c>
      <c r="T29" s="842">
        <f t="shared" si="6"/>
        <v>67821</v>
      </c>
      <c r="U29" s="764"/>
      <c r="V29" s="764"/>
      <c r="W29" s="764"/>
      <c r="X29" s="764"/>
      <c r="Y29" s="764"/>
      <c r="Z29" s="764"/>
      <c r="AA29" s="764"/>
      <c r="AB29" s="764"/>
      <c r="AC29" s="764"/>
      <c r="AD29" s="764"/>
      <c r="AE29" s="764"/>
      <c r="AF29" s="764"/>
      <c r="AG29" s="764"/>
      <c r="AH29" s="764"/>
      <c r="AI29" s="764"/>
      <c r="AJ29" s="764"/>
      <c r="AK29" s="764"/>
      <c r="AL29" s="764"/>
      <c r="AM29" s="764"/>
      <c r="AN29" s="764"/>
      <c r="AO29" s="764"/>
      <c r="AP29" s="764"/>
      <c r="AQ29" s="764"/>
      <c r="AR29" s="764"/>
      <c r="AS29" s="764"/>
      <c r="AT29" s="764"/>
      <c r="AU29" s="764"/>
      <c r="AV29" s="764"/>
      <c r="AW29" s="764"/>
      <c r="AX29" s="764"/>
      <c r="AY29" s="764"/>
      <c r="AZ29" s="764"/>
      <c r="BA29" s="764"/>
      <c r="BB29" s="764"/>
      <c r="BC29" s="764"/>
      <c r="BD29" s="765"/>
      <c r="BE29" s="765"/>
      <c r="BF29" s="765"/>
      <c r="BG29" s="765"/>
      <c r="BH29" s="765"/>
      <c r="BI29" s="765"/>
      <c r="BJ29" s="765"/>
      <c r="BK29" s="765"/>
      <c r="BL29" s="765"/>
      <c r="BM29" s="765"/>
      <c r="BN29" s="765"/>
      <c r="BO29" s="765"/>
      <c r="BP29" s="765"/>
      <c r="BQ29" s="765"/>
      <c r="BR29" s="765"/>
      <c r="BS29" s="765"/>
      <c r="BT29" s="765"/>
      <c r="BU29" s="765"/>
    </row>
    <row r="30" spans="1:73" s="757" customFormat="1" ht="13.2">
      <c r="A30" s="727">
        <f t="shared" si="5"/>
        <v>14</v>
      </c>
      <c r="B30" s="703">
        <v>6080</v>
      </c>
      <c r="C30" s="677" t="s">
        <v>277</v>
      </c>
      <c r="D30" s="1218" t="s">
        <v>279</v>
      </c>
      <c r="E30" s="705" t="s">
        <v>81</v>
      </c>
      <c r="F30" s="706">
        <v>32355</v>
      </c>
      <c r="G30" s="707"/>
      <c r="H30" s="706"/>
      <c r="I30" s="828">
        <v>46203</v>
      </c>
      <c r="J30" s="702">
        <v>409</v>
      </c>
      <c r="K30" s="682">
        <f t="shared" si="0"/>
        <v>32764</v>
      </c>
      <c r="L30" s="681">
        <f t="shared" si="1"/>
        <v>11091</v>
      </c>
      <c r="M30" s="707">
        <v>495</v>
      </c>
      <c r="N30" s="682">
        <v>0</v>
      </c>
      <c r="O30" s="683">
        <f t="shared" si="4"/>
        <v>475</v>
      </c>
      <c r="P30" s="707">
        <v>187</v>
      </c>
      <c r="Q30" s="708">
        <v>8310</v>
      </c>
      <c r="R30" s="708">
        <v>486</v>
      </c>
      <c r="S30" s="682">
        <f t="shared" si="2"/>
        <v>21044</v>
      </c>
      <c r="T30" s="709">
        <f t="shared" si="6"/>
        <v>53808</v>
      </c>
      <c r="U30" s="764"/>
      <c r="V30" s="764"/>
      <c r="W30" s="764"/>
      <c r="X30" s="764"/>
      <c r="Y30" s="764"/>
      <c r="Z30" s="764"/>
      <c r="AA30" s="764"/>
      <c r="AB30" s="764"/>
      <c r="AC30" s="764"/>
      <c r="AD30" s="764"/>
      <c r="AE30" s="764"/>
      <c r="AF30" s="764"/>
      <c r="AG30" s="764"/>
      <c r="AH30" s="764"/>
      <c r="AI30" s="764"/>
      <c r="AJ30" s="764"/>
      <c r="AK30" s="764"/>
      <c r="AL30" s="764"/>
      <c r="AM30" s="764"/>
      <c r="AN30" s="764"/>
      <c r="AO30" s="764"/>
      <c r="AP30" s="764"/>
      <c r="AQ30" s="764"/>
      <c r="AR30" s="764"/>
      <c r="AS30" s="764"/>
      <c r="AT30" s="764"/>
      <c r="AU30" s="764"/>
      <c r="AV30" s="764"/>
      <c r="AW30" s="764"/>
      <c r="AX30" s="764"/>
      <c r="AY30" s="764"/>
      <c r="AZ30" s="764"/>
      <c r="BA30" s="764"/>
      <c r="BB30" s="764"/>
      <c r="BC30" s="764"/>
      <c r="BD30" s="765"/>
      <c r="BE30" s="765"/>
      <c r="BF30" s="765"/>
      <c r="BG30" s="765"/>
      <c r="BH30" s="765"/>
      <c r="BI30" s="765"/>
      <c r="BJ30" s="765"/>
      <c r="BK30" s="765"/>
      <c r="BL30" s="765"/>
      <c r="BM30" s="765"/>
      <c r="BN30" s="765"/>
      <c r="BO30" s="765"/>
      <c r="BP30" s="765"/>
      <c r="BQ30" s="765"/>
      <c r="BR30" s="765"/>
      <c r="BS30" s="765"/>
      <c r="BT30" s="765"/>
      <c r="BU30" s="765"/>
    </row>
    <row r="31" spans="1:73" s="757" customFormat="1" ht="13.2">
      <c r="A31" s="904">
        <f t="shared" si="5"/>
        <v>15</v>
      </c>
      <c r="B31" s="865">
        <v>6555</v>
      </c>
      <c r="C31" s="866" t="s">
        <v>277</v>
      </c>
      <c r="D31" s="1219" t="s">
        <v>280</v>
      </c>
      <c r="E31" s="1195" t="s">
        <v>81</v>
      </c>
      <c r="F31" s="869">
        <v>32355</v>
      </c>
      <c r="G31" s="868"/>
      <c r="H31" s="869"/>
      <c r="I31" s="870"/>
      <c r="J31" s="871"/>
      <c r="K31" s="872">
        <f t="shared" si="0"/>
        <v>32355</v>
      </c>
      <c r="L31" s="681">
        <f t="shared" si="1"/>
        <v>10952</v>
      </c>
      <c r="M31" s="868">
        <v>495</v>
      </c>
      <c r="N31" s="872">
        <v>0</v>
      </c>
      <c r="O31" s="873">
        <f t="shared" si="4"/>
        <v>469</v>
      </c>
      <c r="P31" s="868">
        <v>187</v>
      </c>
      <c r="Q31" s="1196">
        <v>8310</v>
      </c>
      <c r="R31" s="1196">
        <v>486</v>
      </c>
      <c r="S31" s="872">
        <f t="shared" si="2"/>
        <v>20899</v>
      </c>
      <c r="T31" s="1197">
        <f t="shared" si="6"/>
        <v>53254</v>
      </c>
      <c r="U31" s="764"/>
      <c r="V31" s="764"/>
      <c r="W31" s="764"/>
      <c r="X31" s="764"/>
      <c r="Y31" s="764"/>
      <c r="Z31" s="764"/>
      <c r="AA31" s="764"/>
      <c r="AB31" s="764"/>
      <c r="AC31" s="764"/>
      <c r="AD31" s="764"/>
      <c r="AE31" s="764"/>
      <c r="AF31" s="764"/>
      <c r="AG31" s="764"/>
      <c r="AH31" s="764"/>
      <c r="AI31" s="764"/>
      <c r="AJ31" s="764"/>
      <c r="AK31" s="764"/>
      <c r="AL31" s="764"/>
      <c r="AM31" s="764"/>
      <c r="AN31" s="764"/>
      <c r="AO31" s="764"/>
      <c r="AP31" s="764"/>
      <c r="AQ31" s="764"/>
      <c r="AR31" s="764"/>
      <c r="AS31" s="764"/>
      <c r="AT31" s="764"/>
      <c r="AU31" s="764"/>
      <c r="AV31" s="764"/>
      <c r="AW31" s="764"/>
      <c r="AX31" s="764"/>
      <c r="AY31" s="764"/>
      <c r="AZ31" s="764"/>
      <c r="BA31" s="764"/>
      <c r="BB31" s="764"/>
      <c r="BC31" s="764"/>
      <c r="BD31" s="765"/>
      <c r="BE31" s="765"/>
      <c r="BF31" s="765"/>
      <c r="BG31" s="765"/>
      <c r="BH31" s="765"/>
      <c r="BI31" s="765"/>
      <c r="BJ31" s="765"/>
      <c r="BK31" s="765"/>
      <c r="BL31" s="765"/>
      <c r="BM31" s="765"/>
      <c r="BN31" s="765"/>
      <c r="BO31" s="765"/>
      <c r="BP31" s="765"/>
      <c r="BQ31" s="765"/>
      <c r="BR31" s="765"/>
      <c r="BS31" s="765"/>
      <c r="BT31" s="765"/>
      <c r="BU31" s="765"/>
    </row>
    <row r="32" spans="1:73" s="757" customFormat="1" ht="13.2">
      <c r="A32" s="727">
        <f t="shared" si="5"/>
        <v>16</v>
      </c>
      <c r="B32" s="703">
        <v>7026</v>
      </c>
      <c r="C32" s="677" t="s">
        <v>281</v>
      </c>
      <c r="D32" s="1218" t="s">
        <v>282</v>
      </c>
      <c r="E32" s="711" t="s">
        <v>81</v>
      </c>
      <c r="F32" s="706">
        <v>32355</v>
      </c>
      <c r="G32" s="678"/>
      <c r="H32" s="678"/>
      <c r="I32" s="848"/>
      <c r="J32" s="849">
        <v>0</v>
      </c>
      <c r="K32" s="682">
        <f t="shared" si="0"/>
        <v>32355</v>
      </c>
      <c r="L32" s="681">
        <f t="shared" si="1"/>
        <v>10952</v>
      </c>
      <c r="M32" s="707">
        <v>495</v>
      </c>
      <c r="N32" s="682">
        <v>0</v>
      </c>
      <c r="O32" s="683">
        <f t="shared" si="4"/>
        <v>469</v>
      </c>
      <c r="P32" s="707">
        <v>187</v>
      </c>
      <c r="Q32" s="850">
        <v>0</v>
      </c>
      <c r="R32" s="850">
        <v>0</v>
      </c>
      <c r="S32" s="682">
        <f t="shared" si="2"/>
        <v>12103</v>
      </c>
      <c r="T32" s="709">
        <f t="shared" si="6"/>
        <v>44458</v>
      </c>
      <c r="U32" s="764"/>
      <c r="V32" s="764"/>
      <c r="W32" s="764"/>
      <c r="X32" s="764"/>
      <c r="Y32" s="764"/>
      <c r="Z32" s="764"/>
      <c r="AA32" s="764"/>
      <c r="AB32" s="764"/>
      <c r="AC32" s="764"/>
      <c r="AD32" s="764"/>
      <c r="AE32" s="764"/>
      <c r="AF32" s="764"/>
      <c r="AG32" s="764"/>
      <c r="AH32" s="764"/>
      <c r="AI32" s="764"/>
      <c r="AJ32" s="764"/>
      <c r="AK32" s="764"/>
      <c r="AL32" s="764"/>
      <c r="AM32" s="764"/>
      <c r="AN32" s="764"/>
      <c r="AO32" s="764"/>
      <c r="AP32" s="764"/>
      <c r="AQ32" s="764"/>
      <c r="AR32" s="764"/>
      <c r="AS32" s="764"/>
      <c r="AT32" s="764"/>
      <c r="AU32" s="764"/>
      <c r="AV32" s="764"/>
      <c r="AW32" s="764"/>
      <c r="AX32" s="764"/>
      <c r="AY32" s="764"/>
      <c r="AZ32" s="764"/>
      <c r="BA32" s="764"/>
      <c r="BB32" s="764"/>
      <c r="BC32" s="764"/>
      <c r="BD32" s="765"/>
      <c r="BE32" s="765"/>
      <c r="BF32" s="765"/>
      <c r="BG32" s="765"/>
      <c r="BH32" s="765"/>
      <c r="BI32" s="765"/>
      <c r="BJ32" s="765"/>
      <c r="BK32" s="765"/>
      <c r="BL32" s="765"/>
      <c r="BM32" s="765"/>
      <c r="BN32" s="765"/>
      <c r="BO32" s="765"/>
      <c r="BP32" s="765"/>
      <c r="BQ32" s="765"/>
      <c r="BR32" s="765"/>
      <c r="BS32" s="765"/>
      <c r="BT32" s="765"/>
      <c r="BU32" s="765"/>
    </row>
    <row r="33" spans="1:73" s="630" customFormat="1" ht="13.2">
      <c r="A33" s="1209">
        <f>A32+1</f>
        <v>17</v>
      </c>
      <c r="B33" s="703">
        <v>7027</v>
      </c>
      <c r="C33" s="677" t="s">
        <v>283</v>
      </c>
      <c r="D33" s="1218" t="s">
        <v>417</v>
      </c>
      <c r="E33" s="711" t="s">
        <v>66</v>
      </c>
      <c r="F33" s="706">
        <v>28269</v>
      </c>
      <c r="G33" s="851"/>
      <c r="H33" s="678"/>
      <c r="I33" s="1210"/>
      <c r="J33" s="1208">
        <v>0</v>
      </c>
      <c r="K33" s="682">
        <f t="shared" si="0"/>
        <v>28269</v>
      </c>
      <c r="L33" s="681">
        <f t="shared" si="1"/>
        <v>9569</v>
      </c>
      <c r="M33" s="707">
        <v>495</v>
      </c>
      <c r="N33" s="682">
        <v>0</v>
      </c>
      <c r="O33" s="683">
        <f t="shared" si="4"/>
        <v>410</v>
      </c>
      <c r="P33" s="707">
        <v>187</v>
      </c>
      <c r="Q33" s="850">
        <v>21918</v>
      </c>
      <c r="R33" s="684">
        <v>653</v>
      </c>
      <c r="S33" s="682">
        <f t="shared" si="2"/>
        <v>33232</v>
      </c>
      <c r="T33" s="709">
        <f t="shared" si="6"/>
        <v>61501</v>
      </c>
      <c r="U33" s="629"/>
      <c r="V33" s="629"/>
      <c r="W33" s="629"/>
      <c r="X33" s="629"/>
      <c r="Y33" s="629"/>
      <c r="Z33" s="629"/>
      <c r="AA33" s="629"/>
      <c r="AB33" s="629"/>
      <c r="AC33" s="629"/>
      <c r="AD33" s="629"/>
      <c r="AE33" s="629"/>
      <c r="AF33" s="629"/>
      <c r="AG33" s="629"/>
      <c r="AH33" s="629"/>
      <c r="AI33" s="629"/>
      <c r="AJ33" s="629"/>
      <c r="AK33" s="629"/>
      <c r="AL33" s="629"/>
      <c r="AM33" s="629"/>
      <c r="AN33" s="629"/>
      <c r="AO33" s="629"/>
      <c r="AP33" s="629"/>
      <c r="AQ33" s="629"/>
      <c r="AR33" s="629"/>
      <c r="AS33" s="629"/>
      <c r="AT33" s="629"/>
      <c r="AU33" s="629"/>
      <c r="AV33" s="629"/>
      <c r="AW33" s="629"/>
      <c r="AX33" s="629"/>
      <c r="AY33" s="629"/>
      <c r="AZ33" s="629"/>
      <c r="BA33" s="629"/>
      <c r="BB33" s="629"/>
      <c r="BC33" s="629"/>
    </row>
    <row r="34" spans="1:73" s="757" customFormat="1" ht="13.2">
      <c r="A34" s="727">
        <f t="shared" si="5"/>
        <v>18</v>
      </c>
      <c r="B34" s="852">
        <v>6402</v>
      </c>
      <c r="C34" s="853" t="s">
        <v>284</v>
      </c>
      <c r="D34" s="1076" t="s">
        <v>285</v>
      </c>
      <c r="E34" s="854" t="s">
        <v>286</v>
      </c>
      <c r="F34" s="855">
        <v>34853</v>
      </c>
      <c r="G34" s="856"/>
      <c r="H34" s="856"/>
      <c r="I34" s="857">
        <v>46451</v>
      </c>
      <c r="J34" s="858">
        <v>770</v>
      </c>
      <c r="K34" s="682">
        <f t="shared" si="0"/>
        <v>35623</v>
      </c>
      <c r="L34" s="681">
        <f t="shared" si="1"/>
        <v>12058</v>
      </c>
      <c r="M34" s="707">
        <v>495</v>
      </c>
      <c r="N34" s="682">
        <v>0</v>
      </c>
      <c r="O34" s="683">
        <f t="shared" si="4"/>
        <v>517</v>
      </c>
      <c r="P34" s="707">
        <v>187</v>
      </c>
      <c r="Q34" s="684">
        <v>21918</v>
      </c>
      <c r="R34" s="684">
        <v>653</v>
      </c>
      <c r="S34" s="682">
        <f t="shared" si="2"/>
        <v>35828</v>
      </c>
      <c r="T34" s="859">
        <f t="shared" si="6"/>
        <v>71451</v>
      </c>
      <c r="U34" s="764"/>
      <c r="V34" s="764"/>
      <c r="W34" s="764"/>
      <c r="X34" s="764"/>
      <c r="Y34" s="764"/>
      <c r="Z34" s="764"/>
      <c r="AA34" s="764"/>
      <c r="AB34" s="764"/>
      <c r="AC34" s="764"/>
      <c r="AD34" s="764"/>
      <c r="AE34" s="764"/>
      <c r="AF34" s="764"/>
      <c r="AG34" s="764"/>
      <c r="AH34" s="764"/>
      <c r="AI34" s="764"/>
      <c r="AJ34" s="764"/>
      <c r="AK34" s="764"/>
      <c r="AL34" s="764"/>
      <c r="AM34" s="764"/>
      <c r="AN34" s="764"/>
      <c r="AO34" s="764"/>
      <c r="AP34" s="764"/>
      <c r="AQ34" s="764"/>
      <c r="AR34" s="764"/>
      <c r="AS34" s="764"/>
      <c r="AT34" s="764"/>
      <c r="AU34" s="764"/>
      <c r="AV34" s="764"/>
      <c r="AW34" s="764"/>
      <c r="AX34" s="764"/>
      <c r="AY34" s="764"/>
      <c r="AZ34" s="764"/>
      <c r="BA34" s="764"/>
      <c r="BB34" s="764"/>
      <c r="BC34" s="764"/>
      <c r="BD34" s="765"/>
      <c r="BE34" s="765"/>
      <c r="BF34" s="765"/>
      <c r="BG34" s="765"/>
      <c r="BH34" s="765"/>
      <c r="BI34" s="765"/>
      <c r="BJ34" s="765"/>
      <c r="BK34" s="765"/>
      <c r="BL34" s="765"/>
      <c r="BM34" s="765"/>
      <c r="BN34" s="765"/>
      <c r="BO34" s="765"/>
      <c r="BP34" s="765"/>
      <c r="BQ34" s="765"/>
      <c r="BR34" s="765"/>
      <c r="BS34" s="765"/>
      <c r="BT34" s="765"/>
      <c r="BU34" s="765"/>
    </row>
    <row r="35" spans="1:73" s="757" customFormat="1" ht="13.2">
      <c r="A35" s="727">
        <f t="shared" si="5"/>
        <v>19</v>
      </c>
      <c r="B35" s="676">
        <v>6844</v>
      </c>
      <c r="C35" s="677" t="s">
        <v>284</v>
      </c>
      <c r="D35" s="561" t="s">
        <v>287</v>
      </c>
      <c r="E35" s="711" t="s">
        <v>288</v>
      </c>
      <c r="F35" s="706">
        <v>37545</v>
      </c>
      <c r="G35" s="706"/>
      <c r="H35" s="706"/>
      <c r="I35" s="753">
        <v>46166</v>
      </c>
      <c r="J35" s="1061">
        <v>593</v>
      </c>
      <c r="K35" s="682">
        <f t="shared" si="0"/>
        <v>38138</v>
      </c>
      <c r="L35" s="681">
        <f t="shared" si="1"/>
        <v>12910</v>
      </c>
      <c r="M35" s="707">
        <v>495</v>
      </c>
      <c r="N35" s="682">
        <v>0</v>
      </c>
      <c r="O35" s="683">
        <f t="shared" si="4"/>
        <v>553</v>
      </c>
      <c r="P35" s="707">
        <v>187</v>
      </c>
      <c r="Q35" s="834">
        <v>8551</v>
      </c>
      <c r="R35" s="834">
        <v>342</v>
      </c>
      <c r="S35" s="682">
        <f t="shared" si="2"/>
        <v>23038</v>
      </c>
      <c r="T35" s="1062">
        <f t="shared" si="6"/>
        <v>61176</v>
      </c>
      <c r="U35" s="764"/>
      <c r="V35" s="764"/>
      <c r="W35" s="764"/>
      <c r="X35" s="764"/>
      <c r="Y35" s="764"/>
      <c r="Z35" s="764"/>
      <c r="AA35" s="764"/>
      <c r="AB35" s="764"/>
      <c r="AC35" s="764"/>
      <c r="AD35" s="764"/>
      <c r="AE35" s="764"/>
      <c r="AF35" s="764"/>
      <c r="AG35" s="764"/>
      <c r="AH35" s="764"/>
      <c r="AI35" s="764"/>
      <c r="AJ35" s="764"/>
      <c r="AK35" s="764"/>
      <c r="AL35" s="764"/>
      <c r="AM35" s="764"/>
      <c r="AN35" s="764"/>
      <c r="AO35" s="764"/>
      <c r="AP35" s="764"/>
      <c r="AQ35" s="764"/>
      <c r="AR35" s="764"/>
      <c r="AS35" s="764"/>
      <c r="AT35" s="764"/>
      <c r="AU35" s="764"/>
      <c r="AV35" s="764"/>
      <c r="AW35" s="764"/>
      <c r="AX35" s="764"/>
      <c r="AY35" s="764"/>
      <c r="AZ35" s="764"/>
      <c r="BA35" s="764"/>
      <c r="BB35" s="764"/>
      <c r="BC35" s="764"/>
      <c r="BD35" s="765"/>
      <c r="BE35" s="765"/>
      <c r="BF35" s="765"/>
      <c r="BG35" s="765"/>
      <c r="BH35" s="765"/>
      <c r="BI35" s="765"/>
      <c r="BJ35" s="765"/>
      <c r="BK35" s="765"/>
      <c r="BL35" s="765"/>
      <c r="BM35" s="765"/>
      <c r="BN35" s="765"/>
      <c r="BO35" s="765"/>
      <c r="BP35" s="765"/>
      <c r="BQ35" s="765"/>
      <c r="BR35" s="765"/>
      <c r="BS35" s="765"/>
      <c r="BT35" s="765"/>
      <c r="BU35" s="765"/>
    </row>
    <row r="36" spans="1:73" s="757" customFormat="1" ht="13.2">
      <c r="A36" s="675">
        <f t="shared" si="5"/>
        <v>20</v>
      </c>
      <c r="B36" s="676">
        <v>6845</v>
      </c>
      <c r="C36" s="677" t="s">
        <v>284</v>
      </c>
      <c r="D36" s="1072" t="s">
        <v>289</v>
      </c>
      <c r="E36" s="862" t="s">
        <v>290</v>
      </c>
      <c r="F36" s="850">
        <v>33581</v>
      </c>
      <c r="G36" s="678"/>
      <c r="H36" s="678"/>
      <c r="I36" s="679">
        <v>46463</v>
      </c>
      <c r="J36" s="849">
        <v>742</v>
      </c>
      <c r="K36" s="680">
        <f t="shared" si="0"/>
        <v>34323</v>
      </c>
      <c r="L36" s="681">
        <f t="shared" si="1"/>
        <v>11618</v>
      </c>
      <c r="M36" s="680">
        <v>495</v>
      </c>
      <c r="N36" s="682">
        <v>0</v>
      </c>
      <c r="O36" s="683">
        <f t="shared" si="4"/>
        <v>498</v>
      </c>
      <c r="P36" s="680">
        <v>187</v>
      </c>
      <c r="Q36" s="684">
        <v>8310</v>
      </c>
      <c r="R36" s="684">
        <v>486</v>
      </c>
      <c r="S36" s="682">
        <f t="shared" si="2"/>
        <v>21594</v>
      </c>
      <c r="T36" s="680">
        <f>K36+S36</f>
        <v>55917</v>
      </c>
      <c r="U36" s="764"/>
      <c r="V36" s="764"/>
      <c r="W36" s="764"/>
      <c r="X36" s="764"/>
      <c r="Y36" s="764"/>
      <c r="Z36" s="764"/>
      <c r="AA36" s="764"/>
      <c r="AB36" s="764"/>
      <c r="AC36" s="764"/>
      <c r="AD36" s="764"/>
      <c r="AE36" s="764"/>
      <c r="AF36" s="764"/>
      <c r="AG36" s="764"/>
      <c r="AH36" s="764"/>
      <c r="AI36" s="764"/>
      <c r="AJ36" s="764"/>
      <c r="AK36" s="764"/>
      <c r="AL36" s="764"/>
      <c r="AM36" s="764"/>
      <c r="AN36" s="764"/>
      <c r="AO36" s="764"/>
      <c r="AP36" s="764"/>
      <c r="AQ36" s="764"/>
      <c r="AR36" s="764"/>
      <c r="AS36" s="764"/>
      <c r="AT36" s="764"/>
      <c r="AU36" s="764"/>
      <c r="AV36" s="764"/>
      <c r="AW36" s="764"/>
      <c r="AX36" s="764"/>
      <c r="AY36" s="764"/>
      <c r="AZ36" s="764"/>
      <c r="BA36" s="764"/>
      <c r="BB36" s="764"/>
      <c r="BC36" s="764"/>
      <c r="BD36" s="765"/>
      <c r="BE36" s="765"/>
      <c r="BF36" s="765"/>
      <c r="BG36" s="765"/>
      <c r="BH36" s="765"/>
      <c r="BI36" s="765"/>
      <c r="BJ36" s="765"/>
      <c r="BK36" s="765"/>
      <c r="BL36" s="765"/>
      <c r="BM36" s="765"/>
      <c r="BN36" s="765"/>
      <c r="BO36" s="765"/>
      <c r="BP36" s="765"/>
      <c r="BQ36" s="765"/>
      <c r="BR36" s="765"/>
      <c r="BS36" s="765"/>
      <c r="BT36" s="765"/>
      <c r="BU36" s="765"/>
    </row>
    <row r="37" spans="1:73" s="757" customFormat="1" ht="13.2">
      <c r="A37" s="1209">
        <f t="shared" si="5"/>
        <v>21</v>
      </c>
      <c r="B37" s="676">
        <v>6854</v>
      </c>
      <c r="C37" s="677" t="s">
        <v>284</v>
      </c>
      <c r="D37" s="699" t="s">
        <v>418</v>
      </c>
      <c r="E37" s="862" t="s">
        <v>81</v>
      </c>
      <c r="F37" s="850">
        <v>32355</v>
      </c>
      <c r="G37" s="678"/>
      <c r="H37" s="678"/>
      <c r="I37" s="679"/>
      <c r="J37" s="849"/>
      <c r="K37" s="680">
        <f t="shared" si="0"/>
        <v>32355</v>
      </c>
      <c r="L37" s="681">
        <f t="shared" si="1"/>
        <v>10952</v>
      </c>
      <c r="M37" s="680">
        <v>495</v>
      </c>
      <c r="N37" s="682">
        <v>0</v>
      </c>
      <c r="O37" s="683">
        <f t="shared" si="4"/>
        <v>469</v>
      </c>
      <c r="P37" s="680">
        <v>187</v>
      </c>
      <c r="Q37" s="684">
        <v>8310</v>
      </c>
      <c r="R37" s="684">
        <v>486</v>
      </c>
      <c r="S37" s="682">
        <f t="shared" si="2"/>
        <v>20899</v>
      </c>
      <c r="T37" s="680">
        <f>K37+S37</f>
        <v>53254</v>
      </c>
      <c r="U37" s="764"/>
      <c r="V37" s="764"/>
      <c r="W37" s="764"/>
      <c r="X37" s="764"/>
      <c r="Y37" s="764"/>
      <c r="Z37" s="764"/>
      <c r="AA37" s="764"/>
      <c r="AB37" s="764"/>
      <c r="AC37" s="764"/>
      <c r="AD37" s="764"/>
      <c r="AE37" s="764"/>
      <c r="AF37" s="764"/>
      <c r="AG37" s="764"/>
      <c r="AH37" s="764"/>
      <c r="AI37" s="764"/>
      <c r="AJ37" s="764"/>
      <c r="AK37" s="764"/>
      <c r="AL37" s="764"/>
      <c r="AM37" s="764"/>
      <c r="AN37" s="764"/>
      <c r="AO37" s="764"/>
      <c r="AP37" s="764"/>
      <c r="AQ37" s="764"/>
      <c r="AR37" s="764"/>
      <c r="AS37" s="764"/>
      <c r="AT37" s="764"/>
      <c r="AU37" s="764"/>
      <c r="AV37" s="764"/>
      <c r="AW37" s="764"/>
      <c r="AX37" s="764"/>
      <c r="AY37" s="764"/>
      <c r="AZ37" s="764"/>
      <c r="BA37" s="764"/>
      <c r="BB37" s="764"/>
      <c r="BC37" s="764"/>
      <c r="BD37" s="765"/>
      <c r="BE37" s="765"/>
      <c r="BF37" s="765"/>
      <c r="BG37" s="765"/>
      <c r="BH37" s="765"/>
      <c r="BI37" s="765"/>
      <c r="BJ37" s="765"/>
      <c r="BK37" s="765"/>
      <c r="BL37" s="765"/>
      <c r="BM37" s="765"/>
      <c r="BN37" s="765"/>
      <c r="BO37" s="765"/>
      <c r="BP37" s="765"/>
      <c r="BQ37" s="765"/>
      <c r="BR37" s="765"/>
      <c r="BS37" s="765"/>
      <c r="BT37" s="765"/>
      <c r="BU37" s="765"/>
    </row>
    <row r="38" spans="1:73" s="757" customFormat="1" ht="13.2">
      <c r="A38" s="727">
        <f t="shared" si="5"/>
        <v>22</v>
      </c>
      <c r="B38" s="860">
        <v>6895</v>
      </c>
      <c r="C38" s="861" t="s">
        <v>291</v>
      </c>
      <c r="D38" s="677" t="s">
        <v>292</v>
      </c>
      <c r="E38" s="862" t="s">
        <v>286</v>
      </c>
      <c r="F38" s="850">
        <v>34853</v>
      </c>
      <c r="G38" s="678"/>
      <c r="H38" s="678"/>
      <c r="I38" s="679">
        <v>46499</v>
      </c>
      <c r="J38" s="699">
        <v>660</v>
      </c>
      <c r="K38" s="680">
        <f t="shared" si="0"/>
        <v>35513</v>
      </c>
      <c r="L38" s="681">
        <f t="shared" si="1"/>
        <v>12021</v>
      </c>
      <c r="M38" s="680">
        <v>495</v>
      </c>
      <c r="N38" s="682">
        <v>0</v>
      </c>
      <c r="O38" s="683">
        <f t="shared" si="4"/>
        <v>515</v>
      </c>
      <c r="P38" s="680">
        <v>187</v>
      </c>
      <c r="Q38" s="684">
        <v>21918</v>
      </c>
      <c r="R38" s="684">
        <v>653</v>
      </c>
      <c r="S38" s="682">
        <f t="shared" si="2"/>
        <v>35789</v>
      </c>
      <c r="T38" s="1063">
        <f>K38+S38</f>
        <v>71302</v>
      </c>
      <c r="U38" s="764"/>
      <c r="V38" s="764"/>
      <c r="W38" s="764"/>
      <c r="X38" s="764"/>
      <c r="Y38" s="764"/>
      <c r="Z38" s="764"/>
      <c r="AA38" s="764"/>
      <c r="AB38" s="764"/>
      <c r="AC38" s="764"/>
      <c r="AD38" s="764"/>
      <c r="AE38" s="764"/>
      <c r="AF38" s="764"/>
      <c r="AG38" s="764"/>
      <c r="AH38" s="764"/>
      <c r="AI38" s="764"/>
      <c r="AJ38" s="764"/>
      <c r="AK38" s="764"/>
      <c r="AL38" s="764"/>
      <c r="AM38" s="764"/>
      <c r="AN38" s="764"/>
      <c r="AO38" s="764"/>
      <c r="AP38" s="764"/>
      <c r="AQ38" s="764"/>
      <c r="AR38" s="764"/>
      <c r="AS38" s="764"/>
      <c r="AT38" s="764"/>
      <c r="AU38" s="764"/>
      <c r="AV38" s="764"/>
      <c r="AW38" s="764"/>
      <c r="AX38" s="764"/>
      <c r="AY38" s="764"/>
      <c r="AZ38" s="764"/>
      <c r="BA38" s="764"/>
      <c r="BB38" s="764"/>
      <c r="BC38" s="764"/>
      <c r="BD38" s="765"/>
      <c r="BE38" s="765"/>
      <c r="BF38" s="765"/>
      <c r="BG38" s="765"/>
      <c r="BH38" s="765"/>
      <c r="BI38" s="765"/>
      <c r="BJ38" s="765"/>
      <c r="BK38" s="765"/>
      <c r="BL38" s="765"/>
      <c r="BM38" s="765"/>
      <c r="BN38" s="765"/>
      <c r="BO38" s="765"/>
      <c r="BP38" s="765"/>
      <c r="BQ38" s="765"/>
      <c r="BR38" s="765"/>
      <c r="BS38" s="765"/>
      <c r="BT38" s="765"/>
      <c r="BU38" s="765"/>
    </row>
    <row r="39" spans="1:73" s="757" customFormat="1" ht="13.2">
      <c r="A39" s="727">
        <f>A38+1</f>
        <v>23</v>
      </c>
      <c r="B39" s="676">
        <v>6938</v>
      </c>
      <c r="C39" s="677" t="s">
        <v>291</v>
      </c>
      <c r="D39" s="677" t="s">
        <v>293</v>
      </c>
      <c r="E39" s="711" t="s">
        <v>288</v>
      </c>
      <c r="F39" s="706">
        <v>37545</v>
      </c>
      <c r="G39" s="706"/>
      <c r="H39" s="706"/>
      <c r="I39" s="753">
        <v>46376</v>
      </c>
      <c r="J39" s="1064">
        <v>1185</v>
      </c>
      <c r="K39" s="682">
        <f t="shared" si="0"/>
        <v>38730</v>
      </c>
      <c r="L39" s="681">
        <f t="shared" si="1"/>
        <v>13110</v>
      </c>
      <c r="M39" s="707">
        <v>495</v>
      </c>
      <c r="N39" s="682">
        <v>0</v>
      </c>
      <c r="O39" s="683">
        <f t="shared" si="4"/>
        <v>562</v>
      </c>
      <c r="P39" s="707">
        <v>187</v>
      </c>
      <c r="Q39" s="706">
        <v>13493</v>
      </c>
      <c r="R39" s="706">
        <v>404</v>
      </c>
      <c r="S39" s="682">
        <f t="shared" si="2"/>
        <v>28251</v>
      </c>
      <c r="T39" s="1062">
        <f>SUM(K39+S39)</f>
        <v>66981</v>
      </c>
      <c r="U39" s="764"/>
      <c r="V39" s="764"/>
      <c r="W39" s="764"/>
      <c r="X39" s="764"/>
      <c r="Y39" s="764"/>
      <c r="Z39" s="764"/>
      <c r="AA39" s="764"/>
      <c r="AB39" s="764"/>
      <c r="AC39" s="764"/>
      <c r="AD39" s="764"/>
      <c r="AE39" s="764"/>
      <c r="AF39" s="764"/>
      <c r="AG39" s="764"/>
      <c r="AH39" s="764"/>
      <c r="AI39" s="764"/>
      <c r="AJ39" s="764"/>
      <c r="AK39" s="764"/>
      <c r="AL39" s="764"/>
      <c r="AM39" s="764"/>
      <c r="AN39" s="764"/>
      <c r="AO39" s="764"/>
      <c r="AP39" s="764"/>
      <c r="AQ39" s="764"/>
      <c r="AR39" s="764"/>
      <c r="AS39" s="764"/>
      <c r="AT39" s="764"/>
      <c r="AU39" s="764"/>
      <c r="AV39" s="764"/>
      <c r="AW39" s="764"/>
      <c r="AX39" s="764"/>
      <c r="AY39" s="764"/>
      <c r="AZ39" s="764"/>
      <c r="BA39" s="764"/>
      <c r="BB39" s="764"/>
      <c r="BC39" s="764"/>
      <c r="BD39" s="765"/>
      <c r="BE39" s="765"/>
      <c r="BF39" s="765"/>
      <c r="BG39" s="765"/>
      <c r="BH39" s="765"/>
      <c r="BI39" s="765"/>
      <c r="BJ39" s="765"/>
      <c r="BK39" s="765"/>
      <c r="BL39" s="765"/>
      <c r="BM39" s="765"/>
      <c r="BN39" s="765"/>
      <c r="BO39" s="765"/>
      <c r="BP39" s="765"/>
      <c r="BQ39" s="765"/>
      <c r="BR39" s="765"/>
      <c r="BS39" s="765"/>
      <c r="BT39" s="765"/>
      <c r="BU39" s="765"/>
    </row>
    <row r="40" spans="1:73" s="757" customFormat="1" ht="13.2">
      <c r="A40" s="727">
        <f t="shared" si="5"/>
        <v>24</v>
      </c>
      <c r="B40" s="676">
        <v>6657</v>
      </c>
      <c r="C40" s="677" t="s">
        <v>291</v>
      </c>
      <c r="D40" s="699" t="s">
        <v>294</v>
      </c>
      <c r="E40" s="864" t="s">
        <v>81</v>
      </c>
      <c r="F40" s="707">
        <v>32355</v>
      </c>
      <c r="G40" s="706"/>
      <c r="H40" s="706"/>
      <c r="I40" s="753">
        <v>46098</v>
      </c>
      <c r="J40" s="849">
        <v>715</v>
      </c>
      <c r="K40" s="682">
        <f t="shared" si="0"/>
        <v>33070</v>
      </c>
      <c r="L40" s="681">
        <f t="shared" si="1"/>
        <v>11194</v>
      </c>
      <c r="M40" s="707">
        <v>495</v>
      </c>
      <c r="N40" s="682">
        <v>0</v>
      </c>
      <c r="O40" s="683">
        <f t="shared" si="4"/>
        <v>480</v>
      </c>
      <c r="P40" s="707">
        <v>187</v>
      </c>
      <c r="Q40" s="684">
        <v>8310</v>
      </c>
      <c r="R40" s="684">
        <v>486</v>
      </c>
      <c r="S40" s="682">
        <f t="shared" si="2"/>
        <v>21152</v>
      </c>
      <c r="T40" s="709">
        <f>SUM(K40+S40)</f>
        <v>54222</v>
      </c>
      <c r="U40" s="764"/>
      <c r="V40" s="764"/>
      <c r="W40" s="764"/>
      <c r="X40" s="764"/>
      <c r="Y40" s="764"/>
      <c r="Z40" s="764"/>
      <c r="AA40" s="764"/>
      <c r="AB40" s="764"/>
      <c r="AC40" s="764"/>
      <c r="AD40" s="764"/>
      <c r="AE40" s="764"/>
      <c r="AF40" s="764"/>
      <c r="AG40" s="764"/>
      <c r="AH40" s="764"/>
      <c r="AI40" s="764"/>
      <c r="AJ40" s="764"/>
      <c r="AK40" s="764"/>
      <c r="AL40" s="764"/>
      <c r="AM40" s="764"/>
      <c r="AN40" s="764"/>
      <c r="AO40" s="764"/>
      <c r="AP40" s="764"/>
      <c r="AQ40" s="764"/>
      <c r="AR40" s="764"/>
      <c r="AS40" s="764"/>
      <c r="AT40" s="764"/>
      <c r="AU40" s="764"/>
      <c r="AV40" s="764"/>
      <c r="AW40" s="764"/>
      <c r="AX40" s="764"/>
      <c r="AY40" s="764"/>
      <c r="AZ40" s="764"/>
      <c r="BA40" s="764"/>
      <c r="BB40" s="764"/>
      <c r="BC40" s="764"/>
      <c r="BD40" s="765"/>
      <c r="BE40" s="765"/>
      <c r="BF40" s="765"/>
      <c r="BG40" s="765"/>
      <c r="BH40" s="765"/>
      <c r="BI40" s="765"/>
      <c r="BJ40" s="765"/>
      <c r="BK40" s="765"/>
      <c r="BL40" s="765"/>
      <c r="BM40" s="765"/>
      <c r="BN40" s="765"/>
      <c r="BO40" s="765"/>
      <c r="BP40" s="765"/>
      <c r="BQ40" s="765"/>
      <c r="BR40" s="765"/>
      <c r="BS40" s="765"/>
      <c r="BT40" s="765"/>
      <c r="BU40" s="765"/>
    </row>
    <row r="41" spans="1:73" s="757" customFormat="1" ht="13.2">
      <c r="A41" s="727">
        <f t="shared" si="5"/>
        <v>25</v>
      </c>
      <c r="B41" s="865">
        <v>6552</v>
      </c>
      <c r="C41" s="866" t="s">
        <v>284</v>
      </c>
      <c r="D41" s="1154" t="s">
        <v>295</v>
      </c>
      <c r="E41" s="867" t="s">
        <v>81</v>
      </c>
      <c r="F41" s="868">
        <v>32355</v>
      </c>
      <c r="G41" s="868"/>
      <c r="H41" s="869"/>
      <c r="I41" s="870">
        <v>46203</v>
      </c>
      <c r="J41" s="871">
        <v>409</v>
      </c>
      <c r="K41" s="872">
        <f t="shared" si="0"/>
        <v>32764</v>
      </c>
      <c r="L41" s="681">
        <f t="shared" si="1"/>
        <v>11091</v>
      </c>
      <c r="M41" s="868">
        <v>495</v>
      </c>
      <c r="N41" s="872">
        <v>0</v>
      </c>
      <c r="O41" s="873">
        <f t="shared" si="4"/>
        <v>475</v>
      </c>
      <c r="P41" s="868">
        <v>187</v>
      </c>
      <c r="Q41" s="873">
        <v>8310</v>
      </c>
      <c r="R41" s="873">
        <v>486</v>
      </c>
      <c r="S41" s="872">
        <f t="shared" si="2"/>
        <v>21044</v>
      </c>
      <c r="T41" s="874">
        <f>SUM(K41+S41)</f>
        <v>53808</v>
      </c>
      <c r="U41" s="764"/>
      <c r="V41" s="764"/>
      <c r="W41" s="764"/>
      <c r="X41" s="764"/>
      <c r="Y41" s="764"/>
      <c r="Z41" s="764"/>
      <c r="AA41" s="764"/>
      <c r="AB41" s="764"/>
      <c r="AC41" s="764"/>
      <c r="AD41" s="764"/>
      <c r="AE41" s="764"/>
      <c r="AF41" s="764"/>
      <c r="AG41" s="764"/>
      <c r="AH41" s="764"/>
      <c r="AI41" s="764"/>
      <c r="AJ41" s="764"/>
      <c r="AK41" s="764"/>
      <c r="AL41" s="764"/>
      <c r="AM41" s="764"/>
      <c r="AN41" s="764"/>
      <c r="AO41" s="764"/>
      <c r="AP41" s="764"/>
      <c r="AQ41" s="764"/>
      <c r="AR41" s="764"/>
      <c r="AS41" s="764"/>
      <c r="AT41" s="764"/>
      <c r="AU41" s="764"/>
      <c r="AV41" s="764"/>
      <c r="AW41" s="764"/>
      <c r="AX41" s="764"/>
      <c r="AY41" s="764"/>
      <c r="AZ41" s="764"/>
      <c r="BA41" s="764"/>
      <c r="BB41" s="764"/>
      <c r="BC41" s="764"/>
      <c r="BD41" s="765"/>
      <c r="BE41" s="765"/>
      <c r="BF41" s="765"/>
      <c r="BG41" s="765"/>
      <c r="BH41" s="765"/>
      <c r="BI41" s="765"/>
      <c r="BJ41" s="765"/>
      <c r="BK41" s="765"/>
      <c r="BL41" s="765"/>
      <c r="BM41" s="765"/>
      <c r="BN41" s="765"/>
      <c r="BO41" s="765"/>
      <c r="BP41" s="765"/>
      <c r="BQ41" s="765"/>
      <c r="BR41" s="765"/>
      <c r="BS41" s="765"/>
      <c r="BT41" s="765"/>
      <c r="BU41" s="765"/>
    </row>
    <row r="42" spans="1:73" ht="13.2">
      <c r="A42" s="327"/>
      <c r="B42" s="328"/>
      <c r="C42" s="328"/>
      <c r="D42" s="329" t="s">
        <v>121</v>
      </c>
      <c r="E42" s="330" t="s">
        <v>122</v>
      </c>
      <c r="F42" s="331">
        <f>SUM(F17:F41)</f>
        <v>808352</v>
      </c>
      <c r="G42" s="332">
        <f ca="1">SUM(G17:G80)</f>
        <v>0</v>
      </c>
      <c r="H42" s="332">
        <f ca="1">SUM(H17:H80)</f>
        <v>0</v>
      </c>
      <c r="I42" s="330" t="s">
        <v>122</v>
      </c>
      <c r="J42" s="332">
        <f>SUM(J17:J41)</f>
        <v>11996</v>
      </c>
      <c r="K42" s="332">
        <f>SUM(K17:K41)</f>
        <v>820348</v>
      </c>
      <c r="L42" s="332">
        <f>SUM(L17:L41)</f>
        <v>277686</v>
      </c>
      <c r="M42" s="332">
        <f>SUM(M17:M41)</f>
        <v>12375</v>
      </c>
      <c r="N42" s="333">
        <f ca="1">SUM(N17:N80)</f>
        <v>0</v>
      </c>
      <c r="O42" s="333">
        <f t="shared" ref="O42:T42" si="7">SUM(O17:O41)</f>
        <v>11897</v>
      </c>
      <c r="P42" s="333">
        <f t="shared" si="7"/>
        <v>4675</v>
      </c>
      <c r="Q42" s="333">
        <f t="shared" si="7"/>
        <v>252717</v>
      </c>
      <c r="R42" s="333">
        <f t="shared" si="7"/>
        <v>10448</v>
      </c>
      <c r="S42" s="333">
        <f t="shared" si="7"/>
        <v>569798</v>
      </c>
      <c r="T42" s="334">
        <f t="shared" si="7"/>
        <v>1390146</v>
      </c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  <c r="AO42" s="276"/>
      <c r="AP42" s="276"/>
      <c r="AQ42" s="276"/>
      <c r="AR42" s="276"/>
      <c r="AS42" s="276"/>
      <c r="AT42" s="276"/>
      <c r="AU42" s="276"/>
      <c r="AV42" s="276"/>
      <c r="AW42" s="276"/>
      <c r="AX42" s="276"/>
      <c r="AY42" s="276"/>
      <c r="AZ42" s="276"/>
      <c r="BA42" s="276"/>
      <c r="BB42" s="276"/>
      <c r="BC42" s="276"/>
      <c r="BD42" s="277"/>
      <c r="BE42" s="277"/>
      <c r="BF42" s="277"/>
      <c r="BG42" s="277"/>
      <c r="BH42" s="277"/>
      <c r="BI42" s="277"/>
      <c r="BJ42" s="277"/>
      <c r="BK42" s="277"/>
      <c r="BL42" s="277"/>
      <c r="BM42" s="277"/>
      <c r="BN42" s="277"/>
      <c r="BO42" s="277"/>
      <c r="BP42" s="277"/>
      <c r="BQ42" s="277"/>
      <c r="BR42" s="277"/>
      <c r="BS42" s="277"/>
      <c r="BT42" s="277"/>
      <c r="BU42" s="277"/>
    </row>
    <row r="43" spans="1:73" ht="13.2">
      <c r="A43" s="275" t="s">
        <v>123</v>
      </c>
      <c r="B43" s="276"/>
      <c r="C43" s="276"/>
      <c r="D43" s="335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6"/>
      <c r="AL43" s="276"/>
      <c r="AM43" s="276"/>
      <c r="AN43" s="276"/>
      <c r="AO43" s="276"/>
      <c r="AP43" s="276"/>
      <c r="AQ43" s="276"/>
      <c r="AR43" s="276"/>
      <c r="AS43" s="276"/>
      <c r="AT43" s="276"/>
      <c r="AU43" s="276"/>
      <c r="AV43" s="276"/>
      <c r="AW43" s="276"/>
      <c r="AX43" s="276"/>
      <c r="AY43" s="276"/>
      <c r="AZ43" s="276"/>
      <c r="BA43" s="276"/>
      <c r="BB43" s="276"/>
      <c r="BC43" s="276"/>
      <c r="BD43" s="277"/>
      <c r="BE43" s="277"/>
      <c r="BF43" s="277"/>
      <c r="BG43" s="277"/>
      <c r="BH43" s="277"/>
      <c r="BI43" s="277"/>
      <c r="BJ43" s="277"/>
      <c r="BK43" s="277"/>
      <c r="BL43" s="277"/>
      <c r="BM43" s="277"/>
      <c r="BN43" s="277"/>
      <c r="BO43" s="277"/>
      <c r="BP43" s="277"/>
      <c r="BQ43" s="277"/>
      <c r="BR43" s="277"/>
      <c r="BS43" s="277"/>
      <c r="BT43" s="277"/>
      <c r="BU43" s="277"/>
    </row>
    <row r="44" spans="1:73" ht="13.2">
      <c r="A44" s="275" t="s">
        <v>124</v>
      </c>
      <c r="B44" s="276"/>
      <c r="C44" s="276"/>
      <c r="D44" s="335"/>
      <c r="E44" s="276"/>
      <c r="F44" s="276"/>
      <c r="G44" s="276"/>
      <c r="H44" s="276"/>
      <c r="I44" s="276"/>
      <c r="J44" s="276"/>
      <c r="K44" s="276"/>
      <c r="L44" s="1270"/>
      <c r="M44" s="1270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6"/>
      <c r="AA44" s="276"/>
      <c r="AB44" s="276"/>
      <c r="AC44" s="276"/>
      <c r="AD44" s="276"/>
      <c r="AE44" s="276"/>
      <c r="AF44" s="276"/>
      <c r="AG44" s="276"/>
      <c r="AH44" s="276"/>
      <c r="AI44" s="276"/>
      <c r="AJ44" s="276"/>
      <c r="AK44" s="276"/>
      <c r="AL44" s="276"/>
      <c r="AM44" s="276"/>
      <c r="AN44" s="276"/>
      <c r="AO44" s="276"/>
      <c r="AP44" s="276"/>
      <c r="AQ44" s="276"/>
      <c r="AR44" s="276"/>
      <c r="AS44" s="276"/>
      <c r="AT44" s="276"/>
      <c r="AU44" s="276"/>
      <c r="AV44" s="276"/>
      <c r="AW44" s="276"/>
      <c r="AX44" s="276"/>
      <c r="AY44" s="276"/>
      <c r="AZ44" s="276"/>
      <c r="BA44" s="276"/>
      <c r="BB44" s="276"/>
      <c r="BC44" s="276"/>
      <c r="BD44" s="277"/>
      <c r="BE44" s="277"/>
      <c r="BF44" s="277"/>
      <c r="BG44" s="277"/>
      <c r="BH44" s="277"/>
      <c r="BI44" s="277"/>
      <c r="BJ44" s="277"/>
      <c r="BK44" s="277"/>
      <c r="BL44" s="277"/>
      <c r="BM44" s="277"/>
      <c r="BN44" s="277"/>
      <c r="BO44" s="277"/>
      <c r="BP44" s="277"/>
      <c r="BQ44" s="277"/>
      <c r="BR44" s="277"/>
      <c r="BS44" s="277"/>
      <c r="BT44" s="277"/>
      <c r="BU44" s="277"/>
    </row>
    <row r="45" spans="1:73" ht="13.2">
      <c r="A45" s="275" t="s">
        <v>125</v>
      </c>
      <c r="B45" s="276"/>
      <c r="C45" s="276"/>
      <c r="D45" s="335"/>
      <c r="E45" s="276"/>
      <c r="F45" s="276"/>
      <c r="G45" s="276"/>
      <c r="H45" s="276"/>
      <c r="I45" s="276"/>
      <c r="J45" s="276"/>
      <c r="K45" s="276"/>
      <c r="L45" s="276"/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/>
      <c r="AA45" s="276"/>
      <c r="AB45" s="276"/>
      <c r="AC45" s="276"/>
      <c r="AD45" s="276"/>
      <c r="AE45" s="276"/>
      <c r="AF45" s="276"/>
      <c r="AG45" s="276"/>
      <c r="AH45" s="276"/>
      <c r="AI45" s="276"/>
      <c r="AJ45" s="276"/>
      <c r="AK45" s="276"/>
      <c r="AL45" s="276"/>
      <c r="AM45" s="276"/>
      <c r="AN45" s="276"/>
      <c r="AO45" s="276"/>
      <c r="AP45" s="276"/>
      <c r="AQ45" s="276"/>
      <c r="AR45" s="276"/>
      <c r="AS45" s="276"/>
      <c r="AT45" s="276"/>
      <c r="AU45" s="276"/>
      <c r="AV45" s="276"/>
      <c r="AW45" s="276"/>
      <c r="AX45" s="276"/>
      <c r="AY45" s="276"/>
      <c r="AZ45" s="276"/>
      <c r="BA45" s="276"/>
      <c r="BB45" s="276"/>
      <c r="BC45" s="276"/>
      <c r="BD45" s="277"/>
      <c r="BE45" s="277"/>
      <c r="BF45" s="277"/>
      <c r="BG45" s="277"/>
      <c r="BH45" s="277"/>
      <c r="BI45" s="277"/>
      <c r="BJ45" s="277"/>
      <c r="BK45" s="277"/>
      <c r="BL45" s="277"/>
      <c r="BM45" s="277"/>
      <c r="BN45" s="277"/>
      <c r="BO45" s="277"/>
      <c r="BP45" s="277"/>
      <c r="BQ45" s="277"/>
      <c r="BR45" s="277"/>
      <c r="BS45" s="277"/>
      <c r="BT45" s="277"/>
      <c r="BU45" s="277"/>
    </row>
    <row r="46" spans="1:73" ht="13.2">
      <c r="A46" s="275"/>
      <c r="B46" s="276"/>
      <c r="C46" s="276"/>
      <c r="D46" s="335"/>
      <c r="E46" s="276"/>
      <c r="F46" s="276"/>
      <c r="G46" s="276"/>
      <c r="H46" s="276"/>
      <c r="I46" s="276"/>
      <c r="J46" s="276"/>
      <c r="K46" s="276"/>
      <c r="L46" s="336"/>
      <c r="M46" s="337"/>
      <c r="N46" s="276"/>
      <c r="O46" s="337"/>
      <c r="P46" s="276"/>
      <c r="Q46" s="33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  <c r="AC46" s="276"/>
      <c r="AD46" s="276"/>
      <c r="AE46" s="276"/>
      <c r="AF46" s="276"/>
      <c r="AG46" s="276"/>
      <c r="AH46" s="276"/>
      <c r="AI46" s="276"/>
      <c r="AJ46" s="276"/>
      <c r="AK46" s="276"/>
      <c r="AL46" s="276"/>
      <c r="AM46" s="276"/>
      <c r="AN46" s="276"/>
      <c r="AO46" s="276"/>
      <c r="AP46" s="276"/>
      <c r="AQ46" s="276"/>
      <c r="AR46" s="276"/>
      <c r="AS46" s="276"/>
      <c r="AT46" s="276"/>
      <c r="AU46" s="276"/>
      <c r="AV46" s="276"/>
      <c r="AW46" s="276"/>
      <c r="AX46" s="276"/>
      <c r="AY46" s="276"/>
      <c r="AZ46" s="276"/>
      <c r="BA46" s="276"/>
      <c r="BB46" s="276"/>
      <c r="BC46" s="276"/>
      <c r="BD46" s="277"/>
      <c r="BE46" s="277"/>
      <c r="BF46" s="277"/>
      <c r="BG46" s="277"/>
      <c r="BH46" s="277"/>
      <c r="BI46" s="277"/>
      <c r="BJ46" s="277"/>
      <c r="BK46" s="277"/>
      <c r="BL46" s="277"/>
      <c r="BM46" s="277"/>
      <c r="BN46" s="277"/>
      <c r="BO46" s="277"/>
      <c r="BP46" s="277"/>
      <c r="BQ46" s="277"/>
      <c r="BR46" s="277"/>
      <c r="BS46" s="277"/>
      <c r="BT46" s="277"/>
      <c r="BU46" s="277"/>
    </row>
    <row r="47" spans="1:73" ht="13.2">
      <c r="A47" s="275"/>
      <c r="B47" s="276"/>
      <c r="C47" s="276"/>
      <c r="D47" s="335"/>
      <c r="E47" s="276"/>
      <c r="F47" s="276"/>
      <c r="G47" s="276"/>
      <c r="H47" s="276"/>
      <c r="I47" s="276"/>
      <c r="J47" s="276"/>
      <c r="K47" s="276"/>
      <c r="L47" s="276"/>
      <c r="M47" s="276"/>
      <c r="N47" s="276"/>
      <c r="O47" s="276"/>
      <c r="P47" s="276"/>
      <c r="Q47" s="276"/>
      <c r="R47" s="276"/>
      <c r="S47" s="276"/>
      <c r="T47" s="276"/>
      <c r="U47" s="276"/>
      <c r="V47" s="276"/>
      <c r="W47" s="276"/>
      <c r="X47" s="276"/>
      <c r="Y47" s="276"/>
      <c r="Z47" s="276"/>
      <c r="AA47" s="276"/>
      <c r="AB47" s="276"/>
      <c r="AC47" s="276"/>
      <c r="AD47" s="276"/>
      <c r="AE47" s="276"/>
      <c r="AF47" s="276"/>
      <c r="AG47" s="276"/>
      <c r="AH47" s="276"/>
      <c r="AI47" s="276"/>
      <c r="AJ47" s="276"/>
      <c r="AK47" s="276"/>
      <c r="AL47" s="276"/>
      <c r="AM47" s="276"/>
      <c r="AN47" s="276"/>
      <c r="AO47" s="276"/>
      <c r="AP47" s="276"/>
      <c r="AQ47" s="276"/>
      <c r="AR47" s="276"/>
      <c r="AS47" s="276"/>
      <c r="AT47" s="276"/>
      <c r="AU47" s="276"/>
      <c r="AV47" s="276"/>
      <c r="AW47" s="276"/>
      <c r="AX47" s="276"/>
      <c r="AY47" s="276"/>
      <c r="AZ47" s="276"/>
      <c r="BA47" s="276"/>
      <c r="BB47" s="276"/>
      <c r="BC47" s="276"/>
      <c r="BD47" s="277"/>
      <c r="BE47" s="277"/>
      <c r="BF47" s="277"/>
      <c r="BG47" s="277"/>
      <c r="BH47" s="277"/>
      <c r="BI47" s="277"/>
      <c r="BJ47" s="277"/>
      <c r="BK47" s="277"/>
      <c r="BL47" s="277"/>
      <c r="BM47" s="277"/>
      <c r="BN47" s="277"/>
      <c r="BO47" s="277"/>
      <c r="BP47" s="277"/>
      <c r="BQ47" s="277"/>
      <c r="BR47" s="277"/>
      <c r="BS47" s="277"/>
      <c r="BT47" s="277"/>
      <c r="BU47" s="277"/>
    </row>
    <row r="48" spans="1:73" ht="15.6">
      <c r="A48" s="272"/>
      <c r="B48" s="272"/>
      <c r="C48" s="272"/>
      <c r="D48" s="273"/>
      <c r="E48" s="272"/>
      <c r="F48" s="274" t="s">
        <v>0</v>
      </c>
      <c r="G48" s="272"/>
      <c r="H48" s="272"/>
      <c r="I48" s="272"/>
      <c r="J48" s="272"/>
      <c r="K48" s="272"/>
      <c r="L48" s="272"/>
      <c r="M48" s="272"/>
      <c r="N48" s="272"/>
      <c r="O48" s="272"/>
      <c r="P48" s="272"/>
      <c r="Q48" s="272"/>
      <c r="R48" s="272"/>
      <c r="S48" s="275" t="s">
        <v>0</v>
      </c>
      <c r="T48" s="272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76"/>
      <c r="AG48" s="276"/>
      <c r="AH48" s="276"/>
      <c r="AI48" s="276"/>
      <c r="AJ48" s="276"/>
      <c r="AK48" s="276"/>
      <c r="AL48" s="276"/>
      <c r="AM48" s="276"/>
      <c r="AN48" s="276"/>
      <c r="AO48" s="276"/>
      <c r="AP48" s="276"/>
      <c r="AQ48" s="276"/>
      <c r="AR48" s="276"/>
      <c r="AS48" s="276"/>
      <c r="AT48" s="276"/>
      <c r="AU48" s="276"/>
      <c r="AV48" s="276"/>
      <c r="AW48" s="276"/>
      <c r="AX48" s="276"/>
      <c r="AY48" s="276"/>
      <c r="AZ48" s="276"/>
      <c r="BA48" s="276"/>
      <c r="BB48" s="276"/>
      <c r="BC48" s="276"/>
      <c r="BD48" s="277"/>
      <c r="BE48" s="277"/>
      <c r="BF48" s="277"/>
      <c r="BG48" s="277"/>
      <c r="BH48" s="277"/>
      <c r="BI48" s="277"/>
      <c r="BJ48" s="277"/>
      <c r="BK48" s="277"/>
      <c r="BL48" s="277"/>
      <c r="BM48" s="277"/>
      <c r="BN48" s="277"/>
      <c r="BO48" s="277"/>
      <c r="BP48" s="277"/>
      <c r="BQ48" s="277"/>
      <c r="BR48" s="277"/>
      <c r="BS48" s="277"/>
      <c r="BT48" s="277"/>
      <c r="BU48" s="277"/>
    </row>
    <row r="49" spans="1:65" ht="13.2">
      <c r="A49" s="275" t="s">
        <v>1</v>
      </c>
      <c r="B49" s="275"/>
      <c r="C49" s="275"/>
      <c r="D49" s="279" t="s">
        <v>2</v>
      </c>
      <c r="E49" s="272"/>
      <c r="F49" s="275" t="s">
        <v>0</v>
      </c>
      <c r="G49" s="272"/>
      <c r="H49" s="272"/>
      <c r="I49" s="272"/>
      <c r="J49" s="272"/>
      <c r="K49" s="272"/>
      <c r="L49" s="272"/>
      <c r="M49" s="272"/>
      <c r="N49" s="272"/>
      <c r="O49" s="272"/>
      <c r="P49" s="272"/>
      <c r="Q49" s="272"/>
      <c r="R49" s="272"/>
      <c r="S49" s="272"/>
      <c r="T49" s="272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  <c r="AV49" s="277"/>
      <c r="AW49" s="277"/>
      <c r="AX49" s="277"/>
      <c r="AY49" s="277"/>
      <c r="AZ49" s="277"/>
      <c r="BA49" s="277"/>
      <c r="BB49" s="277"/>
      <c r="BC49" s="277"/>
      <c r="BD49" s="277"/>
      <c r="BE49" s="277"/>
      <c r="BF49" s="277"/>
      <c r="BG49" s="277"/>
      <c r="BH49" s="277"/>
      <c r="BI49" s="277"/>
      <c r="BJ49" s="277"/>
      <c r="BK49" s="277"/>
      <c r="BL49" s="277"/>
      <c r="BM49" s="277"/>
    </row>
    <row r="50" spans="1:65" ht="13.2">
      <c r="A50" s="275"/>
      <c r="B50" s="275"/>
      <c r="C50" s="275"/>
      <c r="D50" s="279"/>
      <c r="E50" s="272"/>
      <c r="F50" s="272"/>
      <c r="G50" s="272"/>
      <c r="H50" s="272"/>
      <c r="I50" s="272"/>
      <c r="J50" s="272"/>
      <c r="K50" s="272"/>
      <c r="L50" s="272"/>
      <c r="M50" s="272"/>
      <c r="N50" s="272"/>
      <c r="O50" s="272"/>
      <c r="P50" s="272"/>
      <c r="Q50" s="272"/>
      <c r="R50" s="272"/>
      <c r="S50" s="272"/>
      <c r="T50" s="272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  <c r="AV50" s="277"/>
      <c r="AW50" s="277"/>
      <c r="AX50" s="277"/>
      <c r="AY50" s="277"/>
      <c r="AZ50" s="277"/>
      <c r="BA50" s="277"/>
      <c r="BB50" s="277"/>
      <c r="BC50" s="277"/>
      <c r="BD50" s="277"/>
      <c r="BE50" s="277"/>
      <c r="BF50" s="277"/>
      <c r="BG50" s="277"/>
      <c r="BH50" s="277"/>
      <c r="BI50" s="277"/>
      <c r="BJ50" s="277"/>
      <c r="BK50" s="277"/>
      <c r="BL50" s="277"/>
      <c r="BM50" s="277"/>
    </row>
    <row r="51" spans="1:65" ht="13.2">
      <c r="A51" s="275" t="s">
        <v>3</v>
      </c>
      <c r="B51" s="275"/>
      <c r="C51" s="275"/>
      <c r="D51" s="279" t="s">
        <v>4</v>
      </c>
      <c r="E51" s="272"/>
      <c r="F51" s="272"/>
      <c r="G51" s="272"/>
      <c r="H51" s="272"/>
      <c r="I51" s="272"/>
      <c r="J51" s="272"/>
      <c r="K51" s="272"/>
      <c r="L51" s="272"/>
      <c r="M51" s="272"/>
      <c r="N51" s="272"/>
      <c r="O51" s="272"/>
      <c r="P51" s="272"/>
      <c r="Q51" s="272"/>
      <c r="R51" s="272"/>
      <c r="S51" s="272"/>
      <c r="T51" s="272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6"/>
      <c r="AI51" s="276"/>
      <c r="AJ51" s="276"/>
      <c r="AK51" s="276"/>
      <c r="AL51" s="276"/>
      <c r="AM51" s="276"/>
      <c r="AN51" s="276"/>
      <c r="AO51" s="276"/>
      <c r="AP51" s="276"/>
      <c r="AQ51" s="276"/>
      <c r="AR51" s="276"/>
      <c r="AS51" s="276"/>
      <c r="AT51" s="276"/>
      <c r="AU51" s="276"/>
      <c r="AV51" s="277"/>
      <c r="AW51" s="277"/>
      <c r="AX51" s="277"/>
      <c r="AY51" s="277"/>
      <c r="AZ51" s="277"/>
      <c r="BA51" s="277"/>
      <c r="BB51" s="277"/>
      <c r="BC51" s="277"/>
      <c r="BD51" s="277"/>
      <c r="BE51" s="277"/>
      <c r="BF51" s="277"/>
      <c r="BG51" s="277"/>
      <c r="BH51" s="277"/>
      <c r="BI51" s="277"/>
      <c r="BJ51" s="277"/>
      <c r="BK51" s="277"/>
      <c r="BL51" s="277"/>
      <c r="BM51" s="277"/>
    </row>
    <row r="52" spans="1:65" ht="13.2">
      <c r="A52" s="275"/>
      <c r="B52" s="275"/>
      <c r="C52" s="275"/>
      <c r="D52" s="279"/>
      <c r="E52" s="272"/>
      <c r="F52" s="272"/>
      <c r="G52" s="272"/>
      <c r="H52" s="272"/>
      <c r="I52" s="272"/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72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  <c r="AV52" s="277"/>
      <c r="AW52" s="277"/>
      <c r="AX52" s="277"/>
      <c r="AY52" s="277"/>
      <c r="AZ52" s="277"/>
      <c r="BA52" s="277"/>
      <c r="BB52" s="277"/>
      <c r="BC52" s="277"/>
      <c r="BD52" s="277"/>
      <c r="BE52" s="277"/>
      <c r="BF52" s="277"/>
      <c r="BG52" s="277"/>
      <c r="BH52" s="277"/>
      <c r="BI52" s="277"/>
      <c r="BJ52" s="277"/>
      <c r="BK52" s="277"/>
      <c r="BL52" s="277"/>
      <c r="BM52" s="277"/>
    </row>
    <row r="53" spans="1:65" ht="13.2">
      <c r="A53" s="275" t="s">
        <v>5</v>
      </c>
      <c r="B53" s="275"/>
      <c r="C53" s="275"/>
      <c r="D53" s="279" t="s">
        <v>400</v>
      </c>
      <c r="E53" s="280"/>
      <c r="F53" s="280"/>
      <c r="G53" s="280"/>
      <c r="H53" s="280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  <c r="AV53" s="277"/>
      <c r="AW53" s="277"/>
      <c r="AX53" s="277"/>
      <c r="AY53" s="277"/>
      <c r="AZ53" s="277"/>
      <c r="BA53" s="277"/>
      <c r="BB53" s="277"/>
      <c r="BC53" s="277"/>
      <c r="BD53" s="277"/>
      <c r="BE53" s="277"/>
      <c r="BF53" s="277"/>
      <c r="BG53" s="277"/>
      <c r="BH53" s="277"/>
      <c r="BI53" s="277"/>
      <c r="BJ53" s="277"/>
      <c r="BK53" s="277"/>
      <c r="BL53" s="277"/>
      <c r="BM53" s="277"/>
    </row>
    <row r="54" spans="1:65" ht="13.2">
      <c r="A54" s="275"/>
      <c r="B54" s="275"/>
      <c r="C54" s="275"/>
      <c r="D54" s="279"/>
      <c r="E54" s="280"/>
      <c r="F54" s="280"/>
      <c r="G54" s="280"/>
      <c r="H54" s="280"/>
      <c r="I54" s="272"/>
      <c r="J54" s="272"/>
      <c r="K54" s="272"/>
      <c r="L54" s="272"/>
      <c r="M54" s="272"/>
      <c r="N54" s="272"/>
      <c r="O54" s="272"/>
      <c r="P54" s="272"/>
      <c r="Q54" s="272"/>
      <c r="R54" s="272"/>
      <c r="S54" s="272"/>
      <c r="T54" s="272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  <c r="AV54" s="277"/>
      <c r="AW54" s="277"/>
      <c r="AX54" s="277"/>
      <c r="AY54" s="277"/>
      <c r="AZ54" s="277"/>
      <c r="BA54" s="277"/>
      <c r="BB54" s="277"/>
      <c r="BC54" s="277"/>
      <c r="BD54" s="277"/>
      <c r="BE54" s="277"/>
      <c r="BF54" s="277"/>
      <c r="BG54" s="277"/>
      <c r="BH54" s="277"/>
      <c r="BI54" s="277"/>
      <c r="BJ54" s="277"/>
      <c r="BK54" s="277"/>
      <c r="BL54" s="277"/>
      <c r="BM54" s="277"/>
    </row>
    <row r="55" spans="1:65" ht="13.2">
      <c r="A55" s="275" t="s">
        <v>7</v>
      </c>
      <c r="B55" s="275"/>
      <c r="C55" s="275"/>
      <c r="D55" s="279" t="s">
        <v>8</v>
      </c>
      <c r="E55" s="280"/>
      <c r="F55" s="280"/>
      <c r="G55" s="338"/>
      <c r="H55" s="275" t="s">
        <v>399</v>
      </c>
      <c r="I55" s="272"/>
      <c r="J55" s="272"/>
      <c r="K55" s="272"/>
      <c r="L55" s="282"/>
      <c r="M55" s="282"/>
      <c r="N55" s="282"/>
      <c r="O55" s="282"/>
      <c r="P55" s="282"/>
      <c r="Q55" s="282"/>
      <c r="R55" s="282"/>
      <c r="S55" s="282"/>
      <c r="T55" s="272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  <c r="AV55" s="277"/>
      <c r="AW55" s="277"/>
      <c r="AX55" s="277"/>
      <c r="AY55" s="277"/>
      <c r="AZ55" s="277"/>
      <c r="BA55" s="277"/>
      <c r="BB55" s="277"/>
      <c r="BC55" s="277"/>
      <c r="BD55" s="277"/>
      <c r="BE55" s="277"/>
      <c r="BF55" s="277"/>
      <c r="BG55" s="277"/>
      <c r="BH55" s="277"/>
      <c r="BI55" s="277"/>
      <c r="BJ55" s="277"/>
      <c r="BK55" s="277"/>
      <c r="BL55" s="277"/>
      <c r="BM55" s="277"/>
    </row>
    <row r="56" spans="1:65" ht="15">
      <c r="A56" s="272"/>
      <c r="B56" s="272"/>
      <c r="C56" s="272"/>
      <c r="D56" s="273"/>
      <c r="E56" s="272"/>
      <c r="F56" s="283"/>
      <c r="G56" s="283"/>
      <c r="H56" s="283"/>
      <c r="I56" s="283"/>
      <c r="J56" s="283"/>
      <c r="K56" s="272"/>
      <c r="L56" s="272" t="s">
        <v>0</v>
      </c>
      <c r="M56" s="272"/>
      <c r="N56" s="272"/>
      <c r="O56" s="272"/>
      <c r="P56" s="272"/>
      <c r="Q56" s="283"/>
      <c r="R56" s="283"/>
      <c r="S56" s="272"/>
      <c r="T56" s="272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  <c r="AV56" s="277"/>
      <c r="AW56" s="277"/>
      <c r="AX56" s="277"/>
      <c r="AY56" s="277"/>
      <c r="AZ56" s="277"/>
      <c r="BA56" s="277"/>
      <c r="BB56" s="277"/>
      <c r="BC56" s="277"/>
      <c r="BD56" s="277"/>
      <c r="BE56" s="277"/>
      <c r="BF56" s="277"/>
      <c r="BG56" s="277"/>
      <c r="BH56" s="277"/>
      <c r="BI56" s="277"/>
      <c r="BJ56" s="277"/>
      <c r="BK56" s="277"/>
      <c r="BL56" s="277"/>
      <c r="BM56" s="277"/>
    </row>
    <row r="57" spans="1:65" ht="15">
      <c r="A57" s="272"/>
      <c r="B57" s="272"/>
      <c r="C57" s="272"/>
      <c r="D57" s="273"/>
      <c r="E57" s="272"/>
      <c r="F57" s="283"/>
      <c r="G57" s="283"/>
      <c r="H57" s="283"/>
      <c r="I57" s="283"/>
      <c r="J57" s="283"/>
      <c r="K57" s="272"/>
      <c r="L57" s="272"/>
      <c r="M57" s="272"/>
      <c r="N57" s="272"/>
      <c r="O57" s="272"/>
      <c r="P57" s="272"/>
      <c r="Q57" s="283"/>
      <c r="R57" s="283"/>
      <c r="S57" s="272"/>
      <c r="T57" s="272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  <c r="AV57" s="277"/>
      <c r="AW57" s="277"/>
      <c r="AX57" s="277"/>
      <c r="AY57" s="277"/>
      <c r="AZ57" s="277"/>
      <c r="BA57" s="277"/>
      <c r="BB57" s="277"/>
      <c r="BC57" s="277"/>
      <c r="BD57" s="277"/>
      <c r="BE57" s="277"/>
      <c r="BF57" s="277"/>
      <c r="BG57" s="277"/>
      <c r="BH57" s="277"/>
      <c r="BI57" s="277"/>
      <c r="BJ57" s="277"/>
      <c r="BK57" s="277"/>
      <c r="BL57" s="277"/>
      <c r="BM57" s="277"/>
    </row>
    <row r="58" spans="1:65">
      <c r="A58" s="272"/>
      <c r="B58" s="284" t="s">
        <v>10</v>
      </c>
      <c r="C58" s="285"/>
      <c r="D58" s="286"/>
      <c r="E58" s="285"/>
      <c r="F58" s="285"/>
      <c r="G58" s="285"/>
      <c r="H58" s="285"/>
      <c r="I58" s="285"/>
      <c r="J58" s="287"/>
      <c r="K58" s="272"/>
      <c r="L58" s="272"/>
      <c r="M58" s="272"/>
      <c r="N58" s="272"/>
      <c r="O58" s="272"/>
      <c r="P58" s="272"/>
      <c r="Q58" s="284" t="s">
        <v>10</v>
      </c>
      <c r="R58" s="287"/>
      <c r="S58" s="272"/>
      <c r="T58" s="272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  <c r="AV58" s="277"/>
      <c r="AW58" s="277"/>
      <c r="AX58" s="277"/>
      <c r="AY58" s="277"/>
      <c r="AZ58" s="277"/>
      <c r="BA58" s="277"/>
      <c r="BB58" s="277"/>
      <c r="BC58" s="277"/>
      <c r="BD58" s="277"/>
      <c r="BE58" s="277"/>
      <c r="BF58" s="277"/>
      <c r="BG58" s="277"/>
      <c r="BH58" s="277"/>
      <c r="BI58" s="277"/>
      <c r="BJ58" s="277"/>
      <c r="BK58" s="277"/>
      <c r="BL58" s="277"/>
      <c r="BM58" s="277"/>
    </row>
    <row r="59" spans="1:65">
      <c r="A59" s="272"/>
      <c r="B59" s="288"/>
      <c r="C59" s="272"/>
      <c r="D59" s="273"/>
      <c r="E59" s="272"/>
      <c r="F59" s="272"/>
      <c r="G59" s="272"/>
      <c r="H59" s="272"/>
      <c r="I59" s="272"/>
      <c r="J59" s="289"/>
      <c r="K59" s="272"/>
      <c r="L59" s="272"/>
      <c r="M59" s="272"/>
      <c r="N59" s="272"/>
      <c r="O59" s="272"/>
      <c r="P59" s="272"/>
      <c r="Q59" s="288"/>
      <c r="R59" s="289"/>
      <c r="S59" s="272"/>
      <c r="T59" s="272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276"/>
      <c r="AV59" s="277"/>
      <c r="AW59" s="277"/>
      <c r="AX59" s="277"/>
      <c r="AY59" s="277"/>
      <c r="AZ59" s="277"/>
      <c r="BA59" s="277"/>
      <c r="BB59" s="277"/>
      <c r="BC59" s="277"/>
      <c r="BD59" s="277"/>
      <c r="BE59" s="277"/>
      <c r="BF59" s="277"/>
      <c r="BG59" s="277"/>
      <c r="BH59" s="277"/>
      <c r="BI59" s="277"/>
      <c r="BJ59" s="277"/>
      <c r="BK59" s="277"/>
      <c r="BL59" s="277"/>
      <c r="BM59" s="277"/>
    </row>
    <row r="60" spans="1:65">
      <c r="A60" s="272"/>
      <c r="B60" s="290" t="s">
        <v>11</v>
      </c>
      <c r="C60" s="291" t="s">
        <v>12</v>
      </c>
      <c r="D60" s="292" t="s">
        <v>13</v>
      </c>
      <c r="E60" s="291" t="s">
        <v>14</v>
      </c>
      <c r="F60" s="293" t="s">
        <v>15</v>
      </c>
      <c r="G60" s="294" t="s">
        <v>16</v>
      </c>
      <c r="H60" s="294" t="s">
        <v>17</v>
      </c>
      <c r="I60" s="294" t="s">
        <v>18</v>
      </c>
      <c r="J60" s="295" t="s">
        <v>19</v>
      </c>
      <c r="K60" s="291" t="s">
        <v>20</v>
      </c>
      <c r="L60" s="291" t="s">
        <v>21</v>
      </c>
      <c r="M60" s="293" t="s">
        <v>22</v>
      </c>
      <c r="N60" s="293" t="s">
        <v>23</v>
      </c>
      <c r="O60" s="293" t="s">
        <v>24</v>
      </c>
      <c r="P60" s="293" t="s">
        <v>25</v>
      </c>
      <c r="Q60" s="296" t="s">
        <v>26</v>
      </c>
      <c r="R60" s="295" t="s">
        <v>27</v>
      </c>
      <c r="S60" s="296" t="s">
        <v>28</v>
      </c>
      <c r="T60" s="297" t="s">
        <v>29</v>
      </c>
      <c r="U60" s="276"/>
      <c r="V60" s="276"/>
      <c r="W60" s="276"/>
      <c r="X60" s="276"/>
      <c r="Y60" s="276"/>
      <c r="Z60" s="276"/>
      <c r="AA60" s="276"/>
      <c r="AB60" s="276"/>
      <c r="AC60" s="276"/>
      <c r="AD60" s="276"/>
      <c r="AE60" s="276"/>
      <c r="AF60" s="276"/>
      <c r="AG60" s="276"/>
      <c r="AH60" s="276"/>
      <c r="AI60" s="276"/>
      <c r="AJ60" s="276"/>
      <c r="AK60" s="276"/>
      <c r="AL60" s="276"/>
      <c r="AM60" s="276"/>
      <c r="AN60" s="276"/>
      <c r="AO60" s="276"/>
      <c r="AP60" s="276"/>
      <c r="AQ60" s="276"/>
      <c r="AR60" s="276"/>
      <c r="AS60" s="276"/>
      <c r="AT60" s="276"/>
      <c r="AU60" s="276"/>
      <c r="AV60" s="277"/>
      <c r="AW60" s="277"/>
      <c r="AX60" s="277"/>
      <c r="AY60" s="277"/>
      <c r="AZ60" s="277"/>
      <c r="BA60" s="277"/>
      <c r="BB60" s="277"/>
      <c r="BC60" s="277"/>
      <c r="BD60" s="277"/>
      <c r="BE60" s="277"/>
      <c r="BF60" s="277"/>
      <c r="BG60" s="277"/>
      <c r="BH60" s="277"/>
      <c r="BI60" s="277"/>
      <c r="BJ60" s="277"/>
      <c r="BK60" s="277"/>
      <c r="BL60" s="277"/>
      <c r="BM60" s="277"/>
    </row>
    <row r="61" spans="1:65">
      <c r="A61" s="298"/>
      <c r="B61" s="299" t="s">
        <v>0</v>
      </c>
      <c r="C61" s="300"/>
      <c r="D61" s="301" t="s">
        <v>0</v>
      </c>
      <c r="E61" s="302" t="s">
        <v>0</v>
      </c>
      <c r="F61" s="302" t="s">
        <v>0</v>
      </c>
      <c r="G61" s="303"/>
      <c r="H61" s="303" t="s">
        <v>0</v>
      </c>
      <c r="I61" s="1266" t="s">
        <v>30</v>
      </c>
      <c r="J61" s="1267"/>
      <c r="K61" s="304" t="s">
        <v>0</v>
      </c>
      <c r="L61" s="298"/>
      <c r="M61" s="304"/>
      <c r="N61" s="304"/>
      <c r="O61" s="304" t="s">
        <v>31</v>
      </c>
      <c r="P61" s="304"/>
      <c r="Q61" s="305"/>
      <c r="R61" s="306"/>
      <c r="S61" s="307"/>
      <c r="T61" s="307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  <c r="AH61" s="276"/>
      <c r="AI61" s="276"/>
      <c r="AJ61" s="276"/>
      <c r="AK61" s="276"/>
      <c r="AL61" s="276"/>
      <c r="AM61" s="276"/>
      <c r="AN61" s="276"/>
      <c r="AO61" s="276"/>
      <c r="AP61" s="276"/>
      <c r="AQ61" s="276"/>
      <c r="AR61" s="276"/>
      <c r="AS61" s="276"/>
      <c r="AT61" s="276"/>
      <c r="AU61" s="276"/>
      <c r="AV61" s="277"/>
      <c r="AW61" s="277"/>
      <c r="AX61" s="277"/>
      <c r="AY61" s="277"/>
      <c r="AZ61" s="277"/>
      <c r="BA61" s="277"/>
      <c r="BB61" s="277"/>
      <c r="BC61" s="277"/>
      <c r="BD61" s="277"/>
      <c r="BE61" s="277"/>
      <c r="BF61" s="277"/>
      <c r="BG61" s="277"/>
      <c r="BH61" s="277"/>
      <c r="BI61" s="277"/>
      <c r="BJ61" s="277"/>
      <c r="BK61" s="277"/>
      <c r="BL61" s="277"/>
      <c r="BM61" s="277"/>
    </row>
    <row r="62" spans="1:65">
      <c r="A62" s="308"/>
      <c r="B62" s="309" t="s">
        <v>32</v>
      </c>
      <c r="C62" s="303" t="s">
        <v>32</v>
      </c>
      <c r="D62" s="310" t="s">
        <v>33</v>
      </c>
      <c r="E62" s="303" t="s">
        <v>34</v>
      </c>
      <c r="F62" s="303" t="s">
        <v>0</v>
      </c>
      <c r="G62" s="303"/>
      <c r="H62" s="303" t="s">
        <v>0</v>
      </c>
      <c r="I62" s="1268"/>
      <c r="J62" s="1269"/>
      <c r="K62" s="311" t="s">
        <v>35</v>
      </c>
      <c r="L62" s="312" t="s">
        <v>36</v>
      </c>
      <c r="M62" s="312" t="s">
        <v>37</v>
      </c>
      <c r="N62" s="312" t="s">
        <v>38</v>
      </c>
      <c r="O62" s="312" t="s">
        <v>39</v>
      </c>
      <c r="P62" s="298" t="s">
        <v>40</v>
      </c>
      <c r="Q62" s="299" t="s">
        <v>41</v>
      </c>
      <c r="R62" s="313" t="s">
        <v>42</v>
      </c>
      <c r="S62" s="307" t="s">
        <v>43</v>
      </c>
      <c r="T62" s="314" t="s">
        <v>44</v>
      </c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  <c r="AV62" s="277"/>
      <c r="AW62" s="277"/>
      <c r="AX62" s="277"/>
      <c r="AY62" s="277"/>
      <c r="AZ62" s="277"/>
      <c r="BA62" s="277"/>
      <c r="BB62" s="277"/>
      <c r="BC62" s="277"/>
      <c r="BD62" s="277"/>
      <c r="BE62" s="277"/>
      <c r="BF62" s="277"/>
      <c r="BG62" s="277"/>
      <c r="BH62" s="277"/>
      <c r="BI62" s="277"/>
      <c r="BJ62" s="277"/>
      <c r="BK62" s="277"/>
      <c r="BL62" s="277"/>
      <c r="BM62" s="277"/>
    </row>
    <row r="63" spans="1:65">
      <c r="A63" s="315" t="s">
        <v>45</v>
      </c>
      <c r="B63" s="316" t="s">
        <v>46</v>
      </c>
      <c r="C63" s="317" t="s">
        <v>47</v>
      </c>
      <c r="D63" s="318" t="s">
        <v>48</v>
      </c>
      <c r="E63" s="317" t="s">
        <v>49</v>
      </c>
      <c r="F63" s="317" t="s">
        <v>50</v>
      </c>
      <c r="G63" s="317" t="s">
        <v>51</v>
      </c>
      <c r="H63" s="317" t="s">
        <v>52</v>
      </c>
      <c r="I63" s="319" t="s">
        <v>53</v>
      </c>
      <c r="J63" s="320" t="s">
        <v>54</v>
      </c>
      <c r="K63" s="321" t="s">
        <v>55</v>
      </c>
      <c r="L63" s="481" t="s">
        <v>381</v>
      </c>
      <c r="M63" s="322" t="s">
        <v>57</v>
      </c>
      <c r="N63" s="322" t="s">
        <v>58</v>
      </c>
      <c r="O63" s="322" t="s">
        <v>59</v>
      </c>
      <c r="P63" s="323" t="s">
        <v>60</v>
      </c>
      <c r="Q63" s="324" t="s">
        <v>61</v>
      </c>
      <c r="R63" s="325" t="s">
        <v>61</v>
      </c>
      <c r="S63" s="321" t="s">
        <v>62</v>
      </c>
      <c r="T63" s="322" t="s">
        <v>63</v>
      </c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276"/>
      <c r="AV63" s="277"/>
      <c r="AW63" s="277"/>
      <c r="AX63" s="277"/>
      <c r="AY63" s="277"/>
      <c r="AZ63" s="277"/>
      <c r="BA63" s="277"/>
      <c r="BB63" s="277"/>
      <c r="BC63" s="277"/>
      <c r="BD63" s="277"/>
      <c r="BE63" s="277"/>
      <c r="BF63" s="277"/>
      <c r="BG63" s="277"/>
      <c r="BH63" s="277"/>
      <c r="BI63" s="277"/>
      <c r="BJ63" s="277"/>
      <c r="BK63" s="277"/>
      <c r="BL63" s="277"/>
      <c r="BM63" s="277"/>
    </row>
    <row r="64" spans="1:65" s="630" customFormat="1" ht="13.2">
      <c r="A64" s="899">
        <f>A41+1</f>
        <v>26</v>
      </c>
      <c r="B64" s="892">
        <v>6658</v>
      </c>
      <c r="C64" s="1065" t="s">
        <v>296</v>
      </c>
      <c r="D64" s="677" t="s">
        <v>297</v>
      </c>
      <c r="E64" s="562" t="s">
        <v>81</v>
      </c>
      <c r="F64" s="895">
        <v>32355</v>
      </c>
      <c r="G64" s="1066"/>
      <c r="H64" s="1066"/>
      <c r="I64" s="1067"/>
      <c r="J64" s="608"/>
      <c r="K64" s="564">
        <f>(+F64+G64+H64+J64)</f>
        <v>32355</v>
      </c>
      <c r="L64" s="1068">
        <f t="shared" ref="L64:L88" si="8">+ROUND((K64*0.3385),0)</f>
        <v>10952</v>
      </c>
      <c r="M64" s="565">
        <v>495</v>
      </c>
      <c r="N64" s="564">
        <v>0</v>
      </c>
      <c r="O64" s="566">
        <f t="shared" ref="O64:O81" si="9">+ROUND((K64*0.0145),0)</f>
        <v>469</v>
      </c>
      <c r="P64" s="565">
        <v>187</v>
      </c>
      <c r="Q64" s="1069">
        <v>0</v>
      </c>
      <c r="R64" s="1069">
        <v>0</v>
      </c>
      <c r="S64" s="564">
        <f t="shared" ref="S64:S81" si="10">+L64+M64+N64+O64+P64+Q64+R64</f>
        <v>12103</v>
      </c>
      <c r="T64" s="567">
        <f>SUM(K64+S64)</f>
        <v>44458</v>
      </c>
      <c r="U64" s="629"/>
      <c r="V64" s="629"/>
      <c r="W64" s="629"/>
      <c r="X64" s="629"/>
      <c r="Y64" s="629"/>
      <c r="Z64" s="629"/>
      <c r="AA64" s="629"/>
      <c r="AB64" s="629"/>
      <c r="AC64" s="629"/>
      <c r="AD64" s="629"/>
      <c r="AE64" s="629"/>
      <c r="AF64" s="629"/>
      <c r="AG64" s="629"/>
      <c r="AH64" s="629"/>
      <c r="AI64" s="629"/>
      <c r="AJ64" s="629"/>
      <c r="AK64" s="629"/>
      <c r="AL64" s="629"/>
      <c r="AM64" s="629"/>
      <c r="AN64" s="629"/>
      <c r="AO64" s="629"/>
      <c r="AP64" s="629"/>
      <c r="AQ64" s="629"/>
      <c r="AR64" s="629"/>
      <c r="AS64" s="629"/>
      <c r="AT64" s="629"/>
      <c r="AU64" s="629"/>
    </row>
    <row r="65" spans="1:65" s="757" customFormat="1" ht="13.2">
      <c r="A65" s="727">
        <f>A64+1</f>
        <v>27</v>
      </c>
      <c r="B65" s="860">
        <v>6926</v>
      </c>
      <c r="C65" s="861" t="s">
        <v>296</v>
      </c>
      <c r="D65" s="1072" t="s">
        <v>298</v>
      </c>
      <c r="E65" s="862" t="s">
        <v>286</v>
      </c>
      <c r="F65" s="850">
        <v>34853</v>
      </c>
      <c r="G65" s="678"/>
      <c r="H65" s="678"/>
      <c r="I65" s="679">
        <v>46486</v>
      </c>
      <c r="J65" s="699">
        <v>660</v>
      </c>
      <c r="K65" s="680">
        <f>(+F65+G65+H65+J65)</f>
        <v>35513</v>
      </c>
      <c r="L65" s="1068">
        <f t="shared" si="8"/>
        <v>12021</v>
      </c>
      <c r="M65" s="680">
        <v>495</v>
      </c>
      <c r="N65" s="682">
        <v>0</v>
      </c>
      <c r="O65" s="683">
        <f t="shared" si="9"/>
        <v>515</v>
      </c>
      <c r="P65" s="680">
        <v>187</v>
      </c>
      <c r="Q65" s="684">
        <v>21918</v>
      </c>
      <c r="R65" s="684">
        <v>653</v>
      </c>
      <c r="S65" s="682">
        <f t="shared" si="10"/>
        <v>35789</v>
      </c>
      <c r="T65" s="680">
        <f>K65+S65</f>
        <v>71302</v>
      </c>
      <c r="U65" s="764"/>
      <c r="V65" s="764"/>
      <c r="W65" s="764"/>
      <c r="X65" s="764"/>
      <c r="Y65" s="764"/>
      <c r="Z65" s="764"/>
      <c r="AA65" s="764"/>
      <c r="AB65" s="764"/>
      <c r="AC65" s="764"/>
      <c r="AD65" s="764"/>
      <c r="AE65" s="764"/>
      <c r="AF65" s="764"/>
      <c r="AG65" s="764"/>
      <c r="AH65" s="764"/>
      <c r="AI65" s="764"/>
      <c r="AJ65" s="764"/>
      <c r="AK65" s="764"/>
      <c r="AL65" s="764"/>
      <c r="AM65" s="764"/>
      <c r="AN65" s="764"/>
      <c r="AO65" s="764"/>
      <c r="AP65" s="764"/>
      <c r="AQ65" s="764"/>
      <c r="AR65" s="764"/>
      <c r="AS65" s="764"/>
      <c r="AT65" s="764"/>
      <c r="AU65" s="764"/>
      <c r="AV65" s="765"/>
      <c r="AW65" s="765"/>
      <c r="AX65" s="765"/>
      <c r="AY65" s="765"/>
      <c r="AZ65" s="765"/>
      <c r="BA65" s="765"/>
      <c r="BB65" s="765"/>
      <c r="BC65" s="765"/>
      <c r="BD65" s="765"/>
      <c r="BE65" s="765"/>
      <c r="BF65" s="765"/>
      <c r="BG65" s="765"/>
      <c r="BH65" s="765"/>
      <c r="BI65" s="765"/>
      <c r="BJ65" s="765"/>
      <c r="BK65" s="765"/>
      <c r="BL65" s="765"/>
      <c r="BM65" s="765"/>
    </row>
    <row r="66" spans="1:65" s="630" customFormat="1" ht="13.2">
      <c r="A66" s="604">
        <f t="shared" ref="A66:A88" si="11">A65+1</f>
        <v>28</v>
      </c>
      <c r="B66" s="771">
        <v>6655</v>
      </c>
      <c r="C66" s="654" t="s">
        <v>296</v>
      </c>
      <c r="D66" s="1213" t="s">
        <v>299</v>
      </c>
      <c r="E66" s="655" t="s">
        <v>290</v>
      </c>
      <c r="F66" s="656">
        <v>33581</v>
      </c>
      <c r="G66" s="657"/>
      <c r="H66" s="657"/>
      <c r="I66" s="770">
        <v>46498</v>
      </c>
      <c r="J66" s="658">
        <v>636</v>
      </c>
      <c r="K66" s="598">
        <f>SUM(F66,G66,H66,J66)</f>
        <v>34217</v>
      </c>
      <c r="L66" s="1068">
        <f t="shared" si="8"/>
        <v>11582</v>
      </c>
      <c r="M66" s="598">
        <v>495</v>
      </c>
      <c r="N66" s="564">
        <v>0</v>
      </c>
      <c r="O66" s="566">
        <f t="shared" si="9"/>
        <v>496</v>
      </c>
      <c r="P66" s="598">
        <v>187</v>
      </c>
      <c r="Q66" s="903">
        <v>8310</v>
      </c>
      <c r="R66" s="903">
        <v>486</v>
      </c>
      <c r="S66" s="564">
        <f t="shared" si="10"/>
        <v>21556</v>
      </c>
      <c r="T66" s="598">
        <f>SUM(K66,S66)</f>
        <v>55773</v>
      </c>
      <c r="U66" s="629"/>
      <c r="V66" s="629"/>
      <c r="W66" s="629"/>
      <c r="X66" s="629"/>
      <c r="Y66" s="629"/>
      <c r="Z66" s="629"/>
      <c r="AA66" s="629"/>
      <c r="AB66" s="629"/>
      <c r="AC66" s="629"/>
      <c r="AD66" s="629"/>
      <c r="AE66" s="629"/>
      <c r="AF66" s="629"/>
      <c r="AG66" s="629"/>
      <c r="AH66" s="629"/>
      <c r="AI66" s="629"/>
      <c r="AJ66" s="629"/>
      <c r="AK66" s="629"/>
      <c r="AL66" s="629"/>
      <c r="AM66" s="629"/>
      <c r="AN66" s="629"/>
      <c r="AO66" s="629"/>
      <c r="AP66" s="629"/>
      <c r="AQ66" s="629"/>
      <c r="AR66" s="629"/>
      <c r="AS66" s="629"/>
      <c r="AT66" s="629"/>
      <c r="AU66" s="629"/>
    </row>
    <row r="67" spans="1:65" ht="13.2">
      <c r="A67" s="569">
        <f t="shared" si="11"/>
        <v>29</v>
      </c>
      <c r="B67" s="676">
        <v>6937</v>
      </c>
      <c r="C67" s="677" t="s">
        <v>284</v>
      </c>
      <c r="D67" s="699" t="s">
        <v>300</v>
      </c>
      <c r="E67" s="700" t="s">
        <v>81</v>
      </c>
      <c r="F67" s="701">
        <v>32355</v>
      </c>
      <c r="G67" s="678"/>
      <c r="H67" s="678"/>
      <c r="I67" s="679">
        <v>46196</v>
      </c>
      <c r="J67" s="702">
        <v>409</v>
      </c>
      <c r="K67" s="680">
        <f t="shared" ref="K67:K81" si="12">(+F67+G67+H67+J67)</f>
        <v>32764</v>
      </c>
      <c r="L67" s="1068">
        <f t="shared" si="8"/>
        <v>11091</v>
      </c>
      <c r="M67" s="680">
        <v>495</v>
      </c>
      <c r="N67" s="682">
        <v>0</v>
      </c>
      <c r="O67" s="683">
        <f t="shared" si="9"/>
        <v>475</v>
      </c>
      <c r="P67" s="680">
        <v>187</v>
      </c>
      <c r="Q67" s="684">
        <v>8310</v>
      </c>
      <c r="R67" s="684">
        <v>486</v>
      </c>
      <c r="S67" s="682">
        <f t="shared" si="10"/>
        <v>21044</v>
      </c>
      <c r="T67" s="680">
        <f>K67+S67</f>
        <v>53808</v>
      </c>
      <c r="U67" s="276"/>
      <c r="V67" s="276"/>
      <c r="W67" s="276"/>
      <c r="X67" s="276"/>
      <c r="Y67" s="276"/>
      <c r="Z67" s="276"/>
      <c r="AA67" s="276"/>
      <c r="AB67" s="276"/>
      <c r="AC67" s="276"/>
      <c r="AD67" s="276"/>
      <c r="AE67" s="276"/>
      <c r="AF67" s="276"/>
      <c r="AG67" s="276"/>
      <c r="AH67" s="276"/>
      <c r="AI67" s="276"/>
      <c r="AJ67" s="276"/>
      <c r="AK67" s="276"/>
      <c r="AL67" s="276"/>
      <c r="AM67" s="276"/>
      <c r="AN67" s="276"/>
      <c r="AO67" s="276"/>
      <c r="AP67" s="276"/>
      <c r="AQ67" s="276"/>
      <c r="AR67" s="276"/>
      <c r="AS67" s="276"/>
      <c r="AT67" s="276"/>
      <c r="AU67" s="276"/>
      <c r="AV67" s="277"/>
      <c r="AW67" s="277"/>
      <c r="AX67" s="277"/>
      <c r="AY67" s="277"/>
      <c r="AZ67" s="277"/>
      <c r="BA67" s="277"/>
      <c r="BB67" s="277"/>
      <c r="BC67" s="277"/>
      <c r="BD67" s="277"/>
      <c r="BE67" s="277"/>
      <c r="BF67" s="277"/>
      <c r="BG67" s="277"/>
      <c r="BH67" s="277"/>
      <c r="BI67" s="277"/>
      <c r="BJ67" s="277"/>
      <c r="BK67" s="277"/>
      <c r="BL67" s="277"/>
      <c r="BM67" s="277"/>
    </row>
    <row r="68" spans="1:65" ht="13.2">
      <c r="A68" s="569">
        <f t="shared" si="11"/>
        <v>30</v>
      </c>
      <c r="B68" s="593">
        <v>6939</v>
      </c>
      <c r="C68" s="561" t="s">
        <v>284</v>
      </c>
      <c r="D68" s="1150" t="s">
        <v>301</v>
      </c>
      <c r="E68" s="562" t="s">
        <v>81</v>
      </c>
      <c r="F68" s="565">
        <v>32355</v>
      </c>
      <c r="G68" s="565"/>
      <c r="H68" s="563"/>
      <c r="I68" s="609">
        <v>46259</v>
      </c>
      <c r="J68" s="896">
        <v>204</v>
      </c>
      <c r="K68" s="564">
        <f t="shared" si="12"/>
        <v>32559</v>
      </c>
      <c r="L68" s="1068">
        <f t="shared" si="8"/>
        <v>11021</v>
      </c>
      <c r="M68" s="565">
        <v>495</v>
      </c>
      <c r="N68" s="564">
        <v>0</v>
      </c>
      <c r="O68" s="566">
        <f t="shared" si="9"/>
        <v>472</v>
      </c>
      <c r="P68" s="565">
        <v>187</v>
      </c>
      <c r="Q68" s="602">
        <v>8310</v>
      </c>
      <c r="R68" s="602">
        <v>486</v>
      </c>
      <c r="S68" s="564">
        <f t="shared" si="10"/>
        <v>20971</v>
      </c>
      <c r="T68" s="567">
        <f t="shared" ref="T68:T78" si="13">SUM(K68+S68)</f>
        <v>53530</v>
      </c>
      <c r="U68" s="276"/>
      <c r="V68" s="276"/>
      <c r="W68" s="276"/>
      <c r="X68" s="276"/>
      <c r="Y68" s="276"/>
      <c r="Z68" s="276"/>
      <c r="AA68" s="276"/>
      <c r="AB68" s="276"/>
      <c r="AC68" s="276"/>
      <c r="AD68" s="276"/>
      <c r="AE68" s="276"/>
      <c r="AF68" s="276"/>
      <c r="AG68" s="276"/>
      <c r="AH68" s="276"/>
      <c r="AI68" s="276"/>
      <c r="AJ68" s="276"/>
      <c r="AK68" s="276"/>
      <c r="AL68" s="276"/>
      <c r="AM68" s="276"/>
      <c r="AN68" s="276"/>
      <c r="AO68" s="276"/>
      <c r="AP68" s="276"/>
      <c r="AQ68" s="276"/>
      <c r="AR68" s="276"/>
      <c r="AS68" s="276"/>
      <c r="AT68" s="276"/>
      <c r="AU68" s="276"/>
      <c r="AV68" s="277"/>
      <c r="AW68" s="277"/>
      <c r="AX68" s="277"/>
      <c r="AY68" s="277"/>
      <c r="AZ68" s="277"/>
      <c r="BA68" s="277"/>
      <c r="BB68" s="277"/>
      <c r="BC68" s="277"/>
      <c r="BD68" s="277"/>
      <c r="BE68" s="277"/>
      <c r="BF68" s="277"/>
      <c r="BG68" s="277"/>
      <c r="BH68" s="277"/>
      <c r="BI68" s="277"/>
      <c r="BJ68" s="277"/>
      <c r="BK68" s="277"/>
      <c r="BL68" s="277"/>
      <c r="BM68" s="277"/>
    </row>
    <row r="69" spans="1:65" ht="13.2">
      <c r="A69" s="569">
        <f t="shared" si="11"/>
        <v>31</v>
      </c>
      <c r="B69" s="593">
        <v>6735</v>
      </c>
      <c r="C69" s="561" t="s">
        <v>302</v>
      </c>
      <c r="D69" s="890" t="s">
        <v>420</v>
      </c>
      <c r="E69" s="603" t="s">
        <v>303</v>
      </c>
      <c r="F69" s="565">
        <v>34886</v>
      </c>
      <c r="G69" s="565"/>
      <c r="H69" s="563"/>
      <c r="I69" s="609"/>
      <c r="J69" s="1070">
        <v>0</v>
      </c>
      <c r="K69" s="564">
        <f t="shared" si="12"/>
        <v>34886</v>
      </c>
      <c r="L69" s="1068">
        <f t="shared" si="8"/>
        <v>11809</v>
      </c>
      <c r="M69" s="565">
        <v>495</v>
      </c>
      <c r="N69" s="564">
        <v>0</v>
      </c>
      <c r="O69" s="566">
        <f t="shared" si="9"/>
        <v>506</v>
      </c>
      <c r="P69" s="565">
        <v>187</v>
      </c>
      <c r="Q69" s="1070">
        <v>8310</v>
      </c>
      <c r="R69" s="1070">
        <v>486</v>
      </c>
      <c r="S69" s="564">
        <f t="shared" si="10"/>
        <v>21793</v>
      </c>
      <c r="T69" s="567">
        <f t="shared" si="13"/>
        <v>56679</v>
      </c>
      <c r="U69" s="276"/>
      <c r="V69" s="276"/>
      <c r="W69" s="276"/>
      <c r="X69" s="276"/>
      <c r="Y69" s="276"/>
      <c r="Z69" s="276"/>
      <c r="AA69" s="276"/>
      <c r="AB69" s="276"/>
      <c r="AC69" s="276"/>
      <c r="AD69" s="276"/>
      <c r="AE69" s="276"/>
      <c r="AF69" s="276"/>
      <c r="AG69" s="276"/>
      <c r="AH69" s="276"/>
      <c r="AI69" s="276"/>
      <c r="AJ69" s="276"/>
      <c r="AK69" s="276"/>
      <c r="AL69" s="276"/>
      <c r="AM69" s="276"/>
      <c r="AN69" s="276"/>
      <c r="AO69" s="276"/>
      <c r="AP69" s="276"/>
      <c r="AQ69" s="276"/>
      <c r="AR69" s="276"/>
      <c r="AS69" s="276"/>
      <c r="AT69" s="276"/>
      <c r="AU69" s="276"/>
      <c r="AV69" s="277"/>
      <c r="AW69" s="277"/>
      <c r="AX69" s="277"/>
      <c r="AY69" s="277"/>
      <c r="AZ69" s="277"/>
      <c r="BA69" s="277"/>
      <c r="BB69" s="277"/>
      <c r="BC69" s="277"/>
      <c r="BD69" s="277"/>
      <c r="BE69" s="277"/>
      <c r="BF69" s="277"/>
      <c r="BG69" s="277"/>
      <c r="BH69" s="277"/>
      <c r="BI69" s="277"/>
      <c r="BJ69" s="277"/>
      <c r="BK69" s="277"/>
      <c r="BL69" s="277"/>
      <c r="BM69" s="277"/>
    </row>
    <row r="70" spans="1:65" ht="13.2">
      <c r="A70" s="569">
        <f t="shared" si="11"/>
        <v>32</v>
      </c>
      <c r="B70" s="583">
        <v>6754</v>
      </c>
      <c r="C70" s="571" t="s">
        <v>302</v>
      </c>
      <c r="D70" s="1149" t="s">
        <v>304</v>
      </c>
      <c r="E70" s="572" t="s">
        <v>305</v>
      </c>
      <c r="F70" s="573">
        <v>42016</v>
      </c>
      <c r="G70" s="584"/>
      <c r="H70" s="573"/>
      <c r="I70" s="585">
        <v>46209</v>
      </c>
      <c r="J70" s="573">
        <v>398</v>
      </c>
      <c r="K70" s="575">
        <f t="shared" si="12"/>
        <v>42414</v>
      </c>
      <c r="L70" s="1201">
        <f t="shared" si="8"/>
        <v>14357</v>
      </c>
      <c r="M70" s="577">
        <v>495</v>
      </c>
      <c r="N70" s="575">
        <v>0</v>
      </c>
      <c r="O70" s="578">
        <f t="shared" si="9"/>
        <v>615</v>
      </c>
      <c r="P70" s="577">
        <v>187</v>
      </c>
      <c r="Q70" s="582">
        <v>8551</v>
      </c>
      <c r="R70" s="582">
        <v>342</v>
      </c>
      <c r="S70" s="575">
        <f t="shared" si="10"/>
        <v>24547</v>
      </c>
      <c r="T70" s="580">
        <f t="shared" si="13"/>
        <v>66961</v>
      </c>
      <c r="U70" s="276"/>
      <c r="V70" s="276"/>
      <c r="W70" s="276"/>
      <c r="X70" s="276"/>
      <c r="Y70" s="276"/>
      <c r="Z70" s="276"/>
      <c r="AA70" s="276"/>
      <c r="AB70" s="276"/>
      <c r="AC70" s="276"/>
      <c r="AD70" s="276"/>
      <c r="AE70" s="276"/>
      <c r="AF70" s="276"/>
      <c r="AG70" s="276"/>
      <c r="AH70" s="276"/>
      <c r="AI70" s="276"/>
      <c r="AJ70" s="276"/>
      <c r="AK70" s="276"/>
      <c r="AL70" s="276"/>
      <c r="AM70" s="276"/>
      <c r="AN70" s="276"/>
      <c r="AO70" s="276"/>
      <c r="AP70" s="276"/>
      <c r="AQ70" s="276"/>
      <c r="AR70" s="276"/>
      <c r="AS70" s="276"/>
      <c r="AT70" s="276"/>
      <c r="AU70" s="276"/>
      <c r="AV70" s="277"/>
      <c r="AW70" s="277"/>
      <c r="AX70" s="277"/>
      <c r="AY70" s="277"/>
      <c r="AZ70" s="277"/>
      <c r="BA70" s="277"/>
      <c r="BB70" s="277"/>
      <c r="BC70" s="277"/>
      <c r="BD70" s="277"/>
      <c r="BE70" s="277"/>
      <c r="BF70" s="277"/>
      <c r="BG70" s="277"/>
      <c r="BH70" s="277"/>
      <c r="BI70" s="277"/>
      <c r="BJ70" s="277"/>
      <c r="BK70" s="277"/>
      <c r="BL70" s="277"/>
      <c r="BM70" s="277"/>
    </row>
    <row r="71" spans="1:65" s="568" customFormat="1" ht="13.2">
      <c r="A71" s="604">
        <f t="shared" si="11"/>
        <v>33</v>
      </c>
      <c r="B71" s="583">
        <v>6834</v>
      </c>
      <c r="C71" s="571" t="s">
        <v>302</v>
      </c>
      <c r="D71" s="1149" t="s">
        <v>306</v>
      </c>
      <c r="E71" s="572" t="s">
        <v>303</v>
      </c>
      <c r="F71" s="573">
        <v>34886</v>
      </c>
      <c r="G71" s="584"/>
      <c r="H71" s="573"/>
      <c r="I71" s="585"/>
      <c r="J71" s="573"/>
      <c r="K71" s="575">
        <f t="shared" si="12"/>
        <v>34886</v>
      </c>
      <c r="L71" s="1201">
        <f t="shared" si="8"/>
        <v>11809</v>
      </c>
      <c r="M71" s="587">
        <v>495</v>
      </c>
      <c r="N71" s="575">
        <v>0</v>
      </c>
      <c r="O71" s="578">
        <f t="shared" si="9"/>
        <v>506</v>
      </c>
      <c r="P71" s="587">
        <v>187</v>
      </c>
      <c r="Q71" s="606">
        <v>8551</v>
      </c>
      <c r="R71" s="606">
        <v>342</v>
      </c>
      <c r="S71" s="575">
        <f t="shared" si="10"/>
        <v>21890</v>
      </c>
      <c r="T71" s="580">
        <f t="shared" si="13"/>
        <v>56776</v>
      </c>
      <c r="U71" s="605"/>
      <c r="V71" s="605"/>
      <c r="W71" s="605"/>
      <c r="X71" s="605"/>
      <c r="Y71" s="605"/>
      <c r="Z71" s="605"/>
      <c r="AA71" s="605"/>
      <c r="AB71" s="605"/>
      <c r="AC71" s="605"/>
      <c r="AD71" s="605"/>
      <c r="AE71" s="605"/>
      <c r="AF71" s="605"/>
      <c r="AG71" s="605"/>
      <c r="AH71" s="605"/>
      <c r="AI71" s="605"/>
      <c r="AJ71" s="605"/>
      <c r="AK71" s="605"/>
      <c r="AL71" s="605"/>
      <c r="AM71" s="605"/>
      <c r="AN71" s="605"/>
      <c r="AO71" s="605"/>
      <c r="AP71" s="605"/>
      <c r="AQ71" s="605"/>
      <c r="AR71" s="605"/>
      <c r="AS71" s="605"/>
      <c r="AT71" s="605"/>
      <c r="AU71" s="605"/>
    </row>
    <row r="72" spans="1:65" ht="13.2">
      <c r="A72" s="569">
        <f t="shared" si="11"/>
        <v>34</v>
      </c>
      <c r="B72" s="583">
        <v>6994</v>
      </c>
      <c r="C72" s="571" t="s">
        <v>302</v>
      </c>
      <c r="D72" s="1149" t="s">
        <v>307</v>
      </c>
      <c r="E72" s="589" t="s">
        <v>308</v>
      </c>
      <c r="F72" s="584">
        <v>44992</v>
      </c>
      <c r="G72" s="584"/>
      <c r="H72" s="573"/>
      <c r="I72" s="585">
        <v>46268</v>
      </c>
      <c r="J72" s="582">
        <v>119</v>
      </c>
      <c r="K72" s="575">
        <f t="shared" si="12"/>
        <v>45111</v>
      </c>
      <c r="L72" s="1201">
        <f t="shared" si="8"/>
        <v>15270</v>
      </c>
      <c r="M72" s="577">
        <v>495</v>
      </c>
      <c r="N72" s="575">
        <v>0</v>
      </c>
      <c r="O72" s="578">
        <f t="shared" si="9"/>
        <v>654</v>
      </c>
      <c r="P72" s="577">
        <v>187</v>
      </c>
      <c r="Q72" s="596">
        <v>8551</v>
      </c>
      <c r="R72" s="596">
        <v>342</v>
      </c>
      <c r="S72" s="575">
        <f t="shared" si="10"/>
        <v>25499</v>
      </c>
      <c r="T72" s="580">
        <f t="shared" si="13"/>
        <v>70610</v>
      </c>
      <c r="U72" s="276"/>
      <c r="V72" s="276"/>
      <c r="W72" s="276"/>
      <c r="X72" s="276"/>
      <c r="Y72" s="276"/>
      <c r="Z72" s="276"/>
      <c r="AA72" s="276"/>
      <c r="AB72" s="276"/>
      <c r="AC72" s="276"/>
      <c r="AD72" s="276"/>
      <c r="AE72" s="276"/>
      <c r="AF72" s="276"/>
      <c r="AG72" s="276"/>
      <c r="AH72" s="276"/>
      <c r="AI72" s="276"/>
      <c r="AJ72" s="276"/>
      <c r="AK72" s="276"/>
      <c r="AL72" s="276"/>
      <c r="AM72" s="276"/>
      <c r="AN72" s="276"/>
      <c r="AO72" s="276"/>
      <c r="AP72" s="276"/>
      <c r="AQ72" s="276"/>
      <c r="AR72" s="276"/>
      <c r="AS72" s="276"/>
      <c r="AT72" s="276"/>
      <c r="AU72" s="276"/>
      <c r="AV72" s="277"/>
      <c r="AW72" s="277"/>
      <c r="AX72" s="277"/>
      <c r="AY72" s="277"/>
      <c r="AZ72" s="277"/>
      <c r="BA72" s="277"/>
      <c r="BB72" s="277"/>
      <c r="BC72" s="277"/>
      <c r="BD72" s="277"/>
      <c r="BE72" s="277"/>
      <c r="BF72" s="277"/>
      <c r="BG72" s="277"/>
      <c r="BH72" s="277"/>
      <c r="BI72" s="277"/>
      <c r="BJ72" s="277"/>
      <c r="BK72" s="277"/>
      <c r="BL72" s="277"/>
      <c r="BM72" s="277"/>
    </row>
    <row r="73" spans="1:65" ht="13.2">
      <c r="A73" s="569">
        <f t="shared" si="11"/>
        <v>35</v>
      </c>
      <c r="B73" s="583">
        <v>6996</v>
      </c>
      <c r="C73" s="571" t="s">
        <v>302</v>
      </c>
      <c r="D73" s="1149" t="s">
        <v>309</v>
      </c>
      <c r="E73" s="589" t="s">
        <v>310</v>
      </c>
      <c r="F73" s="584">
        <v>47891</v>
      </c>
      <c r="G73" s="584"/>
      <c r="H73" s="573"/>
      <c r="I73" s="585">
        <v>46642</v>
      </c>
      <c r="J73" s="582">
        <v>127</v>
      </c>
      <c r="K73" s="575">
        <f t="shared" si="12"/>
        <v>48018</v>
      </c>
      <c r="L73" s="1201">
        <f t="shared" si="8"/>
        <v>16254</v>
      </c>
      <c r="M73" s="577">
        <v>495</v>
      </c>
      <c r="N73" s="575">
        <v>0</v>
      </c>
      <c r="O73" s="578">
        <f t="shared" si="9"/>
        <v>696</v>
      </c>
      <c r="P73" s="577">
        <v>187</v>
      </c>
      <c r="Q73" s="596">
        <v>15868</v>
      </c>
      <c r="R73" s="596">
        <v>486</v>
      </c>
      <c r="S73" s="575">
        <f t="shared" si="10"/>
        <v>33986</v>
      </c>
      <c r="T73" s="580">
        <f t="shared" si="13"/>
        <v>82004</v>
      </c>
      <c r="U73" s="276"/>
      <c r="V73" s="276"/>
      <c r="W73" s="276"/>
      <c r="X73" s="276"/>
      <c r="Y73" s="276"/>
      <c r="Z73" s="276"/>
      <c r="AA73" s="276"/>
      <c r="AB73" s="276"/>
      <c r="AC73" s="276"/>
      <c r="AD73" s="276"/>
      <c r="AE73" s="276"/>
      <c r="AF73" s="276"/>
      <c r="AG73" s="276"/>
      <c r="AH73" s="276"/>
      <c r="AI73" s="276"/>
      <c r="AJ73" s="276"/>
      <c r="AK73" s="276"/>
      <c r="AL73" s="276"/>
      <c r="AM73" s="276"/>
      <c r="AN73" s="276"/>
      <c r="AO73" s="276"/>
      <c r="AP73" s="276"/>
      <c r="AQ73" s="276"/>
      <c r="AR73" s="276"/>
      <c r="AS73" s="276"/>
      <c r="AT73" s="276"/>
      <c r="AU73" s="276"/>
      <c r="AV73" s="277"/>
      <c r="AW73" s="277"/>
      <c r="AX73" s="277"/>
      <c r="AY73" s="277"/>
      <c r="AZ73" s="277"/>
      <c r="BA73" s="277"/>
      <c r="BB73" s="277"/>
      <c r="BC73" s="277"/>
      <c r="BD73" s="277"/>
      <c r="BE73" s="277"/>
      <c r="BF73" s="277"/>
      <c r="BG73" s="277"/>
      <c r="BH73" s="277"/>
      <c r="BI73" s="277"/>
      <c r="BJ73" s="277"/>
      <c r="BK73" s="277"/>
      <c r="BL73" s="277"/>
      <c r="BM73" s="277"/>
    </row>
    <row r="74" spans="1:65" ht="13.2">
      <c r="A74" s="569">
        <f t="shared" si="11"/>
        <v>36</v>
      </c>
      <c r="B74" s="593">
        <v>6839</v>
      </c>
      <c r="C74" s="561" t="s">
        <v>302</v>
      </c>
      <c r="D74" s="677" t="s">
        <v>311</v>
      </c>
      <c r="E74" s="607" t="s">
        <v>308</v>
      </c>
      <c r="F74" s="608">
        <v>44992</v>
      </c>
      <c r="G74" s="565"/>
      <c r="H74" s="563"/>
      <c r="I74" s="609">
        <v>46175</v>
      </c>
      <c r="J74" s="598">
        <v>476</v>
      </c>
      <c r="K74" s="564">
        <f t="shared" si="12"/>
        <v>45468</v>
      </c>
      <c r="L74" s="1201">
        <f t="shared" si="8"/>
        <v>15391</v>
      </c>
      <c r="M74" s="565">
        <v>495</v>
      </c>
      <c r="N74" s="564">
        <v>0</v>
      </c>
      <c r="O74" s="566">
        <f t="shared" si="9"/>
        <v>659</v>
      </c>
      <c r="P74" s="565">
        <v>187</v>
      </c>
      <c r="Q74" s="610">
        <v>8310</v>
      </c>
      <c r="R74" s="610">
        <v>486</v>
      </c>
      <c r="S74" s="564">
        <f t="shared" si="10"/>
        <v>25528</v>
      </c>
      <c r="T74" s="567">
        <f t="shared" si="13"/>
        <v>70996</v>
      </c>
      <c r="U74" s="276"/>
      <c r="V74" s="276"/>
      <c r="W74" s="276"/>
      <c r="X74" s="276"/>
      <c r="Y74" s="276"/>
      <c r="Z74" s="276"/>
      <c r="AA74" s="276"/>
      <c r="AB74" s="276"/>
      <c r="AC74" s="276"/>
      <c r="AD74" s="276"/>
      <c r="AE74" s="276"/>
      <c r="AF74" s="276"/>
      <c r="AG74" s="276"/>
      <c r="AH74" s="276"/>
      <c r="AI74" s="276"/>
      <c r="AJ74" s="276"/>
      <c r="AK74" s="276"/>
      <c r="AL74" s="276"/>
      <c r="AM74" s="276"/>
      <c r="AN74" s="276"/>
      <c r="AO74" s="276"/>
      <c r="AP74" s="276"/>
      <c r="AQ74" s="276"/>
      <c r="AR74" s="276"/>
      <c r="AS74" s="276"/>
      <c r="AT74" s="276"/>
      <c r="AU74" s="276"/>
      <c r="AV74" s="277"/>
      <c r="AW74" s="277"/>
      <c r="AX74" s="277"/>
      <c r="AY74" s="277"/>
      <c r="AZ74" s="277"/>
      <c r="BA74" s="277"/>
      <c r="BB74" s="277"/>
      <c r="BC74" s="277"/>
      <c r="BD74" s="277"/>
      <c r="BE74" s="277"/>
      <c r="BF74" s="277"/>
      <c r="BG74" s="277"/>
      <c r="BH74" s="277"/>
      <c r="BI74" s="277"/>
      <c r="BJ74" s="277"/>
      <c r="BK74" s="277"/>
      <c r="BL74" s="277"/>
      <c r="BM74" s="277"/>
    </row>
    <row r="75" spans="1:65" s="757" customFormat="1" ht="13.2">
      <c r="A75" s="727">
        <f t="shared" si="11"/>
        <v>37</v>
      </c>
      <c r="B75" s="881">
        <v>6583</v>
      </c>
      <c r="C75" s="882" t="s">
        <v>312</v>
      </c>
      <c r="D75" s="882" t="s">
        <v>313</v>
      </c>
      <c r="E75" s="883" t="s">
        <v>303</v>
      </c>
      <c r="F75" s="884">
        <v>34886</v>
      </c>
      <c r="G75" s="845"/>
      <c r="H75" s="731"/>
      <c r="I75" s="846"/>
      <c r="J75" s="845"/>
      <c r="K75" s="732">
        <f t="shared" si="12"/>
        <v>34886</v>
      </c>
      <c r="L75" s="1201">
        <f t="shared" si="8"/>
        <v>11809</v>
      </c>
      <c r="M75" s="733">
        <v>495</v>
      </c>
      <c r="N75" s="732">
        <v>0</v>
      </c>
      <c r="O75" s="734">
        <f t="shared" si="9"/>
        <v>506</v>
      </c>
      <c r="P75" s="733">
        <v>187</v>
      </c>
      <c r="Q75" s="885">
        <v>11192</v>
      </c>
      <c r="R75" s="885">
        <v>0</v>
      </c>
      <c r="S75" s="732">
        <f t="shared" si="10"/>
        <v>24189</v>
      </c>
      <c r="T75" s="842">
        <f t="shared" si="13"/>
        <v>59075</v>
      </c>
      <c r="U75" s="764"/>
      <c r="V75" s="764"/>
      <c r="W75" s="764"/>
      <c r="X75" s="764"/>
      <c r="Y75" s="764"/>
      <c r="Z75" s="764"/>
      <c r="AA75" s="764"/>
      <c r="AB75" s="764"/>
      <c r="AC75" s="764"/>
      <c r="AD75" s="764"/>
      <c r="AE75" s="764"/>
      <c r="AF75" s="764"/>
      <c r="AG75" s="764"/>
      <c r="AH75" s="764"/>
      <c r="AI75" s="764"/>
      <c r="AJ75" s="764"/>
      <c r="AK75" s="764"/>
      <c r="AL75" s="764"/>
      <c r="AM75" s="764"/>
      <c r="AN75" s="764"/>
      <c r="AO75" s="764"/>
      <c r="AP75" s="764"/>
      <c r="AQ75" s="764"/>
      <c r="AR75" s="764"/>
      <c r="AS75" s="764"/>
      <c r="AT75" s="764"/>
      <c r="AU75" s="764"/>
      <c r="AV75" s="765"/>
      <c r="AW75" s="765"/>
      <c r="AX75" s="765"/>
      <c r="AY75" s="765"/>
      <c r="AZ75" s="765"/>
      <c r="BA75" s="765"/>
      <c r="BB75" s="765"/>
      <c r="BC75" s="765"/>
      <c r="BD75" s="765"/>
      <c r="BE75" s="765"/>
      <c r="BF75" s="765"/>
      <c r="BG75" s="765"/>
      <c r="BH75" s="765"/>
      <c r="BI75" s="765"/>
      <c r="BJ75" s="765"/>
      <c r="BK75" s="765"/>
      <c r="BL75" s="765"/>
      <c r="BM75" s="765"/>
    </row>
    <row r="76" spans="1:65" ht="13.2">
      <c r="A76" s="569">
        <f t="shared" si="11"/>
        <v>38</v>
      </c>
      <c r="B76" s="570">
        <v>6945</v>
      </c>
      <c r="C76" s="571" t="s">
        <v>312</v>
      </c>
      <c r="D76" s="1149" t="s">
        <v>314</v>
      </c>
      <c r="E76" s="572" t="s">
        <v>315</v>
      </c>
      <c r="F76" s="573">
        <v>39004</v>
      </c>
      <c r="G76" s="611"/>
      <c r="H76" s="612"/>
      <c r="I76" s="585">
        <v>46229</v>
      </c>
      <c r="J76" s="584">
        <v>370</v>
      </c>
      <c r="K76" s="575">
        <f t="shared" si="12"/>
        <v>39374</v>
      </c>
      <c r="L76" s="1201">
        <f t="shared" si="8"/>
        <v>13328</v>
      </c>
      <c r="M76" s="577">
        <v>495</v>
      </c>
      <c r="N76" s="575">
        <v>0</v>
      </c>
      <c r="O76" s="578">
        <f t="shared" si="9"/>
        <v>571</v>
      </c>
      <c r="P76" s="577">
        <v>187</v>
      </c>
      <c r="Q76" s="582">
        <v>15868</v>
      </c>
      <c r="R76" s="582">
        <v>486</v>
      </c>
      <c r="S76" s="575">
        <f t="shared" si="10"/>
        <v>30935</v>
      </c>
      <c r="T76" s="580">
        <f t="shared" si="13"/>
        <v>70309</v>
      </c>
      <c r="U76" s="276"/>
      <c r="V76" s="276"/>
      <c r="W76" s="276"/>
      <c r="X76" s="276"/>
      <c r="Y76" s="276"/>
      <c r="Z76" s="276"/>
      <c r="AA76" s="276"/>
      <c r="AB76" s="276"/>
      <c r="AC76" s="276"/>
      <c r="AD76" s="276"/>
      <c r="AE76" s="276"/>
      <c r="AF76" s="276"/>
      <c r="AG76" s="276"/>
      <c r="AH76" s="276"/>
      <c r="AI76" s="276"/>
      <c r="AJ76" s="276"/>
      <c r="AK76" s="276"/>
      <c r="AL76" s="276"/>
      <c r="AM76" s="276"/>
      <c r="AN76" s="276"/>
      <c r="AO76" s="276"/>
      <c r="AP76" s="276"/>
      <c r="AQ76" s="276"/>
      <c r="AR76" s="276"/>
      <c r="AS76" s="276"/>
      <c r="AT76" s="276"/>
      <c r="AU76" s="276"/>
      <c r="AV76" s="277"/>
      <c r="AW76" s="277"/>
      <c r="AX76" s="277"/>
      <c r="AY76" s="277"/>
      <c r="AZ76" s="277"/>
      <c r="BA76" s="277"/>
      <c r="BB76" s="277"/>
      <c r="BC76" s="277"/>
      <c r="BD76" s="277"/>
      <c r="BE76" s="277"/>
      <c r="BF76" s="277"/>
      <c r="BG76" s="277"/>
      <c r="BH76" s="277"/>
      <c r="BI76" s="277"/>
      <c r="BJ76" s="277"/>
      <c r="BK76" s="277"/>
      <c r="BL76" s="277"/>
      <c r="BM76" s="277"/>
    </row>
    <row r="77" spans="1:65" s="757" customFormat="1" ht="13.2">
      <c r="A77" s="675">
        <f t="shared" si="11"/>
        <v>39</v>
      </c>
      <c r="B77" s="583">
        <v>6426</v>
      </c>
      <c r="C77" s="561" t="s">
        <v>316</v>
      </c>
      <c r="D77" s="1149" t="s">
        <v>317</v>
      </c>
      <c r="E77" s="572" t="s">
        <v>318</v>
      </c>
      <c r="F77" s="573">
        <v>56795</v>
      </c>
      <c r="G77" s="584"/>
      <c r="H77" s="573"/>
      <c r="I77" s="585">
        <v>46821</v>
      </c>
      <c r="J77" s="582">
        <v>1051</v>
      </c>
      <c r="K77" s="575">
        <f t="shared" si="12"/>
        <v>57846</v>
      </c>
      <c r="L77" s="1201">
        <f t="shared" si="8"/>
        <v>19581</v>
      </c>
      <c r="M77" s="577">
        <v>495</v>
      </c>
      <c r="N77" s="575">
        <v>0</v>
      </c>
      <c r="O77" s="578">
        <f t="shared" si="9"/>
        <v>839</v>
      </c>
      <c r="P77" s="577">
        <v>187</v>
      </c>
      <c r="Q77" s="582">
        <v>8551</v>
      </c>
      <c r="R77" s="582">
        <v>342</v>
      </c>
      <c r="S77" s="575">
        <f t="shared" si="10"/>
        <v>29995</v>
      </c>
      <c r="T77" s="580">
        <f t="shared" si="13"/>
        <v>87841</v>
      </c>
    </row>
    <row r="78" spans="1:65" s="757" customFormat="1" ht="13.2">
      <c r="A78" s="727">
        <f t="shared" si="11"/>
        <v>40</v>
      </c>
      <c r="B78" s="875">
        <v>6837</v>
      </c>
      <c r="C78" s="677" t="s">
        <v>316</v>
      </c>
      <c r="D78" s="1151" t="s">
        <v>319</v>
      </c>
      <c r="E78" s="876" t="s">
        <v>320</v>
      </c>
      <c r="F78" s="877">
        <v>55049</v>
      </c>
      <c r="G78" s="877"/>
      <c r="H78" s="877"/>
      <c r="I78" s="878">
        <v>46720</v>
      </c>
      <c r="J78" s="879">
        <v>1601</v>
      </c>
      <c r="K78" s="732">
        <f t="shared" si="12"/>
        <v>56650</v>
      </c>
      <c r="L78" s="1201">
        <f t="shared" si="8"/>
        <v>19176</v>
      </c>
      <c r="M78" s="880">
        <v>495</v>
      </c>
      <c r="N78" s="732">
        <v>0</v>
      </c>
      <c r="O78" s="734">
        <f t="shared" si="9"/>
        <v>821</v>
      </c>
      <c r="P78" s="880">
        <v>187</v>
      </c>
      <c r="Q78" s="879">
        <v>6921</v>
      </c>
      <c r="R78" s="879">
        <v>404</v>
      </c>
      <c r="S78" s="732">
        <f t="shared" si="10"/>
        <v>28004</v>
      </c>
      <c r="T78" s="735">
        <f t="shared" si="13"/>
        <v>84654</v>
      </c>
      <c r="U78" s="764"/>
      <c r="V78" s="764"/>
      <c r="W78" s="764"/>
      <c r="X78" s="764"/>
      <c r="Y78" s="764"/>
      <c r="Z78" s="764"/>
      <c r="AA78" s="764"/>
      <c r="AB78" s="764"/>
      <c r="AC78" s="764"/>
      <c r="AD78" s="764"/>
      <c r="AE78" s="764"/>
      <c r="AF78" s="764"/>
      <c r="AG78" s="764"/>
      <c r="AH78" s="764"/>
      <c r="AI78" s="764"/>
      <c r="AJ78" s="764"/>
      <c r="AK78" s="764"/>
      <c r="AL78" s="764"/>
      <c r="AM78" s="764"/>
      <c r="AN78" s="764"/>
      <c r="AO78" s="764"/>
      <c r="AP78" s="764"/>
      <c r="AQ78" s="764"/>
      <c r="AR78" s="764"/>
      <c r="AS78" s="764"/>
      <c r="AT78" s="764"/>
      <c r="AU78" s="764"/>
      <c r="AV78" s="765"/>
      <c r="AW78" s="765"/>
      <c r="AX78" s="765"/>
      <c r="AY78" s="765"/>
      <c r="AZ78" s="765"/>
      <c r="BA78" s="765"/>
      <c r="BB78" s="765"/>
      <c r="BC78" s="765"/>
      <c r="BD78" s="765"/>
      <c r="BE78" s="765"/>
      <c r="BF78" s="765"/>
      <c r="BG78" s="765"/>
      <c r="BH78" s="765"/>
      <c r="BI78" s="765"/>
      <c r="BJ78" s="765"/>
      <c r="BK78" s="765"/>
      <c r="BL78" s="765"/>
      <c r="BM78" s="765"/>
    </row>
    <row r="79" spans="1:65" ht="13.2">
      <c r="A79" s="569">
        <f t="shared" si="11"/>
        <v>41</v>
      </c>
      <c r="B79" s="593">
        <v>6831</v>
      </c>
      <c r="C79" s="561" t="s">
        <v>316</v>
      </c>
      <c r="D79" s="890" t="s">
        <v>321</v>
      </c>
      <c r="E79" s="603" t="s">
        <v>322</v>
      </c>
      <c r="F79" s="566">
        <v>49827</v>
      </c>
      <c r="G79" s="595"/>
      <c r="H79" s="594"/>
      <c r="I79" s="600">
        <v>46400</v>
      </c>
      <c r="J79" s="582">
        <v>1416</v>
      </c>
      <c r="K79" s="598">
        <f t="shared" si="12"/>
        <v>51243</v>
      </c>
      <c r="L79" s="1201">
        <f t="shared" si="8"/>
        <v>17346</v>
      </c>
      <c r="M79" s="598">
        <v>495</v>
      </c>
      <c r="N79" s="564">
        <v>0</v>
      </c>
      <c r="O79" s="566">
        <f t="shared" si="9"/>
        <v>743</v>
      </c>
      <c r="P79" s="598">
        <v>187</v>
      </c>
      <c r="Q79" s="602">
        <v>8551</v>
      </c>
      <c r="R79" s="602">
        <v>342</v>
      </c>
      <c r="S79" s="564">
        <f t="shared" si="10"/>
        <v>27664</v>
      </c>
      <c r="T79" s="598">
        <f>K79+S79</f>
        <v>78907</v>
      </c>
      <c r="U79" s="276"/>
      <c r="V79" s="276"/>
      <c r="W79" s="276"/>
      <c r="X79" s="276"/>
      <c r="Y79" s="276"/>
      <c r="Z79" s="276"/>
      <c r="AA79" s="276"/>
      <c r="AB79" s="276"/>
      <c r="AC79" s="276"/>
      <c r="AD79" s="276"/>
      <c r="AE79" s="276"/>
      <c r="AF79" s="276"/>
      <c r="AG79" s="276"/>
      <c r="AH79" s="276"/>
      <c r="AI79" s="276"/>
      <c r="AJ79" s="276"/>
      <c r="AK79" s="276"/>
      <c r="AL79" s="276"/>
      <c r="AM79" s="276"/>
      <c r="AN79" s="276"/>
      <c r="AO79" s="276"/>
      <c r="AP79" s="276"/>
      <c r="AQ79" s="276"/>
      <c r="AR79" s="276"/>
      <c r="AS79" s="276"/>
      <c r="AT79" s="276"/>
      <c r="AU79" s="276"/>
      <c r="AV79" s="277"/>
      <c r="AW79" s="277"/>
      <c r="AX79" s="277"/>
      <c r="AY79" s="277"/>
      <c r="AZ79" s="277"/>
      <c r="BA79" s="277"/>
      <c r="BB79" s="277"/>
      <c r="BC79" s="277"/>
      <c r="BD79" s="277"/>
      <c r="BE79" s="277"/>
      <c r="BF79" s="277"/>
      <c r="BG79" s="277"/>
      <c r="BH79" s="277"/>
      <c r="BI79" s="277"/>
      <c r="BJ79" s="277"/>
      <c r="BK79" s="277"/>
      <c r="BL79" s="277"/>
      <c r="BM79" s="277"/>
    </row>
    <row r="80" spans="1:65" ht="13.2">
      <c r="A80" s="569">
        <f t="shared" si="11"/>
        <v>42</v>
      </c>
      <c r="B80" s="560">
        <v>6835</v>
      </c>
      <c r="C80" s="561" t="s">
        <v>316</v>
      </c>
      <c r="D80" s="890" t="s">
        <v>323</v>
      </c>
      <c r="E80" s="603" t="s">
        <v>322</v>
      </c>
      <c r="F80" s="566">
        <v>49827</v>
      </c>
      <c r="G80" s="595"/>
      <c r="H80" s="594"/>
      <c r="I80" s="600">
        <v>46035</v>
      </c>
      <c r="J80" s="582">
        <v>1416</v>
      </c>
      <c r="K80" s="564">
        <f t="shared" si="12"/>
        <v>51243</v>
      </c>
      <c r="L80" s="1201">
        <f t="shared" si="8"/>
        <v>17346</v>
      </c>
      <c r="M80" s="565">
        <v>495</v>
      </c>
      <c r="N80" s="564">
        <v>0</v>
      </c>
      <c r="O80" s="566">
        <f t="shared" si="9"/>
        <v>743</v>
      </c>
      <c r="P80" s="565">
        <v>187</v>
      </c>
      <c r="Q80" s="602">
        <v>8310</v>
      </c>
      <c r="R80" s="602">
        <v>486</v>
      </c>
      <c r="S80" s="564">
        <f t="shared" si="10"/>
        <v>27567</v>
      </c>
      <c r="T80" s="567">
        <f>SUM(K80+S80)</f>
        <v>78810</v>
      </c>
      <c r="U80" s="276"/>
      <c r="V80" s="276"/>
      <c r="W80" s="276"/>
      <c r="X80" s="276"/>
      <c r="Y80" s="276"/>
      <c r="Z80" s="276"/>
      <c r="AA80" s="276"/>
      <c r="AB80" s="276"/>
      <c r="AC80" s="276"/>
      <c r="AD80" s="276"/>
      <c r="AE80" s="276"/>
      <c r="AF80" s="276"/>
      <c r="AG80" s="276"/>
      <c r="AH80" s="276"/>
      <c r="AI80" s="276"/>
      <c r="AJ80" s="276"/>
      <c r="AK80" s="276"/>
      <c r="AL80" s="276"/>
      <c r="AM80" s="276"/>
      <c r="AN80" s="276"/>
      <c r="AO80" s="276"/>
      <c r="AP80" s="276"/>
      <c r="AQ80" s="276"/>
      <c r="AR80" s="276"/>
      <c r="AS80" s="276"/>
      <c r="AT80" s="276"/>
      <c r="AU80" s="276"/>
      <c r="AV80" s="277"/>
      <c r="AW80" s="277"/>
      <c r="AX80" s="277"/>
      <c r="AY80" s="277"/>
      <c r="AZ80" s="277"/>
      <c r="BA80" s="277"/>
      <c r="BB80" s="277"/>
      <c r="BC80" s="277"/>
      <c r="BD80" s="277"/>
      <c r="BE80" s="277"/>
      <c r="BF80" s="277"/>
      <c r="BG80" s="277"/>
      <c r="BH80" s="277"/>
      <c r="BI80" s="277"/>
      <c r="BJ80" s="277"/>
      <c r="BK80" s="277"/>
      <c r="BL80" s="277"/>
      <c r="BM80" s="277"/>
    </row>
    <row r="81" spans="1:74" ht="13.2">
      <c r="A81" s="569">
        <f t="shared" si="11"/>
        <v>43</v>
      </c>
      <c r="B81" s="583">
        <v>6827</v>
      </c>
      <c r="C81" s="571" t="s">
        <v>206</v>
      </c>
      <c r="D81" s="1152" t="s">
        <v>324</v>
      </c>
      <c r="E81" s="572" t="s">
        <v>325</v>
      </c>
      <c r="F81" s="573">
        <v>100076</v>
      </c>
      <c r="G81" s="584"/>
      <c r="H81" s="573"/>
      <c r="I81" s="585">
        <v>46273</v>
      </c>
      <c r="J81" s="582">
        <v>265</v>
      </c>
      <c r="K81" s="575">
        <f t="shared" si="12"/>
        <v>100341</v>
      </c>
      <c r="L81" s="1201">
        <f t="shared" si="8"/>
        <v>33965</v>
      </c>
      <c r="M81" s="577">
        <v>495</v>
      </c>
      <c r="N81" s="575">
        <v>0</v>
      </c>
      <c r="O81" s="578">
        <f t="shared" si="9"/>
        <v>1455</v>
      </c>
      <c r="P81" s="577">
        <v>187</v>
      </c>
      <c r="Q81" s="613">
        <v>6921</v>
      </c>
      <c r="R81" s="613">
        <v>404</v>
      </c>
      <c r="S81" s="575">
        <f t="shared" si="10"/>
        <v>43427</v>
      </c>
      <c r="T81" s="580">
        <f>SUM(K81+S81)</f>
        <v>143768</v>
      </c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276"/>
      <c r="AU81" s="276"/>
      <c r="AV81" s="277"/>
      <c r="AW81" s="277"/>
      <c r="AX81" s="277"/>
      <c r="AY81" s="277"/>
      <c r="AZ81" s="277"/>
      <c r="BA81" s="277"/>
      <c r="BB81" s="277"/>
      <c r="BC81" s="277"/>
      <c r="BD81" s="277"/>
      <c r="BE81" s="277"/>
      <c r="BF81" s="277"/>
      <c r="BG81" s="277"/>
      <c r="BH81" s="277"/>
      <c r="BI81" s="277"/>
      <c r="BJ81" s="277"/>
      <c r="BK81" s="277"/>
      <c r="BL81" s="277"/>
      <c r="BM81" s="277"/>
    </row>
    <row r="82" spans="1:74" s="568" customFormat="1" ht="13.2">
      <c r="A82" s="604">
        <f t="shared" si="11"/>
        <v>44</v>
      </c>
      <c r="B82" s="560">
        <v>6564</v>
      </c>
      <c r="C82" s="561" t="s">
        <v>168</v>
      </c>
      <c r="D82" s="1214" t="s">
        <v>326</v>
      </c>
      <c r="E82" s="562" t="s">
        <v>327</v>
      </c>
      <c r="F82" s="563">
        <v>42940</v>
      </c>
      <c r="G82" s="352"/>
      <c r="H82" s="614"/>
      <c r="I82" s="609">
        <v>46477</v>
      </c>
      <c r="J82" s="582">
        <v>949</v>
      </c>
      <c r="K82" s="597">
        <f t="shared" ref="K82:K88" si="14">(+F82+G82+H82+J82)</f>
        <v>43889</v>
      </c>
      <c r="L82" s="1201">
        <f t="shared" si="8"/>
        <v>14856</v>
      </c>
      <c r="M82" s="584">
        <v>495</v>
      </c>
      <c r="N82" s="597">
        <v>0</v>
      </c>
      <c r="O82" s="592">
        <f t="shared" ref="O82:O88" si="15">+ROUND((K82*0.0145),0)</f>
        <v>636</v>
      </c>
      <c r="P82" s="584">
        <v>187</v>
      </c>
      <c r="Q82" s="615">
        <v>8310</v>
      </c>
      <c r="R82" s="615">
        <v>486</v>
      </c>
      <c r="S82" s="597">
        <f t="shared" ref="S82:S88" si="16">+L82+M82+N82+O82+P82+Q82+R82</f>
        <v>24970</v>
      </c>
      <c r="T82" s="616">
        <f>SUM(K82+S82)</f>
        <v>68859</v>
      </c>
      <c r="U82" s="605"/>
      <c r="V82" s="605"/>
      <c r="W82" s="605"/>
      <c r="X82" s="605"/>
      <c r="Y82" s="605"/>
      <c r="Z82" s="605"/>
      <c r="AA82" s="605"/>
      <c r="AB82" s="605"/>
      <c r="AC82" s="605"/>
      <c r="AD82" s="605"/>
      <c r="AE82" s="605"/>
      <c r="AF82" s="605"/>
      <c r="AG82" s="605"/>
      <c r="AH82" s="605"/>
      <c r="AI82" s="605"/>
      <c r="AJ82" s="605"/>
      <c r="AK82" s="605"/>
      <c r="AL82" s="605"/>
      <c r="AM82" s="605"/>
      <c r="AN82" s="605"/>
      <c r="AO82" s="605"/>
      <c r="AP82" s="605"/>
      <c r="AQ82" s="605"/>
      <c r="AR82" s="605"/>
      <c r="AS82" s="605"/>
      <c r="AT82" s="605"/>
      <c r="AU82" s="605"/>
    </row>
    <row r="83" spans="1:74" ht="13.2">
      <c r="A83" s="569">
        <f t="shared" si="11"/>
        <v>45</v>
      </c>
      <c r="B83" s="617">
        <v>6983</v>
      </c>
      <c r="C83" s="618" t="s">
        <v>119</v>
      </c>
      <c r="D83" s="1215" t="s">
        <v>328</v>
      </c>
      <c r="E83" s="619" t="s">
        <v>183</v>
      </c>
      <c r="F83" s="620">
        <v>55601</v>
      </c>
      <c r="G83" s="621"/>
      <c r="H83" s="622"/>
      <c r="I83" s="623">
        <v>46320</v>
      </c>
      <c r="J83" s="582">
        <v>2107</v>
      </c>
      <c r="K83" s="575">
        <f t="shared" si="14"/>
        <v>57708</v>
      </c>
      <c r="L83" s="1201">
        <f t="shared" si="8"/>
        <v>19534</v>
      </c>
      <c r="M83" s="577">
        <v>495</v>
      </c>
      <c r="N83" s="575">
        <v>0</v>
      </c>
      <c r="O83" s="578">
        <f t="shared" si="15"/>
        <v>837</v>
      </c>
      <c r="P83" s="577">
        <v>187</v>
      </c>
      <c r="Q83" s="587">
        <v>8551</v>
      </c>
      <c r="R83" s="587">
        <v>342</v>
      </c>
      <c r="S83" s="575">
        <f t="shared" si="16"/>
        <v>29946</v>
      </c>
      <c r="T83" s="580">
        <f>SUM(K83+S83)</f>
        <v>87654</v>
      </c>
      <c r="U83" s="276"/>
      <c r="V83" s="276"/>
      <c r="W83" s="276"/>
      <c r="X83" s="276"/>
      <c r="Y83" s="276"/>
      <c r="Z83" s="276"/>
      <c r="AA83" s="276"/>
      <c r="AB83" s="276"/>
      <c r="AC83" s="276"/>
      <c r="AD83" s="276"/>
      <c r="AE83" s="276"/>
      <c r="AF83" s="276"/>
      <c r="AG83" s="276"/>
      <c r="AH83" s="276"/>
      <c r="AI83" s="276"/>
      <c r="AJ83" s="276"/>
      <c r="AK83" s="276"/>
      <c r="AL83" s="276"/>
      <c r="AM83" s="276"/>
      <c r="AN83" s="276"/>
      <c r="AO83" s="276"/>
      <c r="AP83" s="276"/>
      <c r="AQ83" s="276"/>
      <c r="AR83" s="276"/>
      <c r="AS83" s="276"/>
      <c r="AT83" s="276"/>
      <c r="AU83" s="276"/>
      <c r="AV83" s="277"/>
      <c r="AW83" s="277"/>
      <c r="AX83" s="277"/>
      <c r="AY83" s="277"/>
      <c r="AZ83" s="277"/>
      <c r="BA83" s="277"/>
      <c r="BB83" s="277"/>
      <c r="BC83" s="277"/>
      <c r="BD83" s="277"/>
      <c r="BE83" s="277"/>
      <c r="BF83" s="277"/>
      <c r="BG83" s="277"/>
      <c r="BH83" s="277"/>
      <c r="BI83" s="277"/>
      <c r="BJ83" s="277"/>
      <c r="BK83" s="277"/>
      <c r="BL83" s="277"/>
      <c r="BM83" s="277"/>
    </row>
    <row r="84" spans="1:74" ht="13.2">
      <c r="A84" s="569">
        <f t="shared" si="11"/>
        <v>46</v>
      </c>
      <c r="B84" s="886" t="s">
        <v>401</v>
      </c>
      <c r="C84" s="887" t="s">
        <v>329</v>
      </c>
      <c r="D84" s="571" t="s">
        <v>330</v>
      </c>
      <c r="E84" s="736" t="s">
        <v>128</v>
      </c>
      <c r="F84" s="731">
        <v>73072</v>
      </c>
      <c r="G84" s="845"/>
      <c r="H84" s="731"/>
      <c r="I84" s="846">
        <v>46306</v>
      </c>
      <c r="J84" s="845">
        <v>2320</v>
      </c>
      <c r="K84" s="732">
        <f t="shared" si="14"/>
        <v>75392</v>
      </c>
      <c r="L84" s="1201">
        <f t="shared" si="8"/>
        <v>25520</v>
      </c>
      <c r="M84" s="863">
        <v>495</v>
      </c>
      <c r="N84" s="732">
        <v>0</v>
      </c>
      <c r="O84" s="734">
        <f t="shared" si="15"/>
        <v>1093</v>
      </c>
      <c r="P84" s="863">
        <v>187</v>
      </c>
      <c r="Q84" s="879">
        <v>8551</v>
      </c>
      <c r="R84" s="879">
        <v>342</v>
      </c>
      <c r="S84" s="732">
        <f t="shared" si="16"/>
        <v>36188</v>
      </c>
      <c r="T84" s="863">
        <f>SUM(K84,S84)</f>
        <v>111580</v>
      </c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277"/>
      <c r="AW84" s="277"/>
      <c r="AX84" s="277"/>
      <c r="AY84" s="277"/>
      <c r="AZ84" s="277"/>
      <c r="BA84" s="277"/>
      <c r="BB84" s="277"/>
      <c r="BC84" s="277"/>
      <c r="BD84" s="277"/>
      <c r="BE84" s="277"/>
      <c r="BF84" s="277"/>
      <c r="BG84" s="277"/>
      <c r="BH84" s="277"/>
      <c r="BI84" s="277"/>
      <c r="BJ84" s="277"/>
      <c r="BK84" s="277"/>
      <c r="BL84" s="277"/>
      <c r="BM84" s="277"/>
    </row>
    <row r="85" spans="1:74" s="757" customFormat="1" ht="26.4">
      <c r="A85" s="727">
        <f t="shared" si="11"/>
        <v>47</v>
      </c>
      <c r="B85" s="1228">
        <v>6930</v>
      </c>
      <c r="C85" s="1229" t="s">
        <v>329</v>
      </c>
      <c r="D85" s="1230" t="s">
        <v>419</v>
      </c>
      <c r="E85" s="1129" t="s">
        <v>188</v>
      </c>
      <c r="F85" s="1231">
        <v>54198</v>
      </c>
      <c r="G85" s="1232"/>
      <c r="H85" s="1233"/>
      <c r="I85" s="1234"/>
      <c r="J85" s="879"/>
      <c r="K85" s="1235">
        <f t="shared" si="14"/>
        <v>54198</v>
      </c>
      <c r="L85" s="681">
        <f t="shared" si="8"/>
        <v>18346</v>
      </c>
      <c r="M85" s="1236">
        <v>495</v>
      </c>
      <c r="N85" s="1235">
        <v>0</v>
      </c>
      <c r="O85" s="1237">
        <f t="shared" si="15"/>
        <v>786</v>
      </c>
      <c r="P85" s="1236">
        <v>187</v>
      </c>
      <c r="Q85" s="1238">
        <v>8310</v>
      </c>
      <c r="R85" s="1238">
        <v>486</v>
      </c>
      <c r="S85" s="1235">
        <f t="shared" si="16"/>
        <v>28610</v>
      </c>
      <c r="T85" s="1239">
        <f>SUM(K85+S85)</f>
        <v>82808</v>
      </c>
      <c r="U85" s="764"/>
      <c r="V85" s="764"/>
      <c r="W85" s="764"/>
      <c r="X85" s="764"/>
      <c r="Y85" s="764"/>
      <c r="Z85" s="764"/>
      <c r="AA85" s="764"/>
      <c r="AB85" s="764"/>
      <c r="AC85" s="764"/>
      <c r="AD85" s="764"/>
      <c r="AE85" s="764"/>
      <c r="AF85" s="764"/>
      <c r="AG85" s="764"/>
      <c r="AH85" s="764"/>
      <c r="AI85" s="764"/>
      <c r="AJ85" s="764"/>
      <c r="AK85" s="764"/>
      <c r="AL85" s="764"/>
      <c r="AM85" s="764"/>
      <c r="AN85" s="764"/>
      <c r="AO85" s="764"/>
      <c r="AP85" s="764"/>
      <c r="AQ85" s="764"/>
      <c r="AR85" s="764"/>
      <c r="AS85" s="764"/>
      <c r="AT85" s="764"/>
      <c r="AU85" s="764"/>
      <c r="AV85" s="765"/>
      <c r="AW85" s="765"/>
      <c r="AX85" s="765"/>
      <c r="AY85" s="765"/>
      <c r="AZ85" s="765"/>
      <c r="BA85" s="765"/>
      <c r="BB85" s="765"/>
      <c r="BC85" s="765"/>
      <c r="BD85" s="765"/>
      <c r="BE85" s="765"/>
      <c r="BF85" s="765"/>
      <c r="BG85" s="765"/>
      <c r="BH85" s="765"/>
      <c r="BI85" s="765"/>
      <c r="BJ85" s="765"/>
      <c r="BK85" s="765"/>
      <c r="BL85" s="765"/>
      <c r="BM85" s="765"/>
    </row>
    <row r="86" spans="1:74" ht="13.2">
      <c r="A86" s="569">
        <f t="shared" si="11"/>
        <v>48</v>
      </c>
      <c r="B86" s="570">
        <v>6828</v>
      </c>
      <c r="C86" s="571" t="s">
        <v>129</v>
      </c>
      <c r="D86" s="1149" t="s">
        <v>331</v>
      </c>
      <c r="E86" s="572" t="s">
        <v>118</v>
      </c>
      <c r="F86" s="573">
        <v>60875</v>
      </c>
      <c r="G86" s="584"/>
      <c r="H86" s="573"/>
      <c r="I86" s="585"/>
      <c r="J86" s="582">
        <v>0</v>
      </c>
      <c r="K86" s="575">
        <f t="shared" si="14"/>
        <v>60875</v>
      </c>
      <c r="L86" s="1201">
        <f t="shared" si="8"/>
        <v>20606</v>
      </c>
      <c r="M86" s="590">
        <v>495</v>
      </c>
      <c r="N86" s="575">
        <v>0</v>
      </c>
      <c r="O86" s="578">
        <f t="shared" si="15"/>
        <v>883</v>
      </c>
      <c r="P86" s="590">
        <v>187</v>
      </c>
      <c r="Q86" s="582">
        <v>8310</v>
      </c>
      <c r="R86" s="582">
        <v>0</v>
      </c>
      <c r="S86" s="575">
        <f t="shared" si="16"/>
        <v>30481</v>
      </c>
      <c r="T86" s="590">
        <f>K86+S86</f>
        <v>91356</v>
      </c>
      <c r="U86" s="276"/>
      <c r="V86" s="276"/>
      <c r="W86" s="276"/>
      <c r="X86" s="276"/>
      <c r="Y86" s="276"/>
      <c r="Z86" s="276"/>
      <c r="AA86" s="276"/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6"/>
      <c r="AP86" s="276"/>
      <c r="AQ86" s="276"/>
      <c r="AR86" s="276"/>
      <c r="AS86" s="276"/>
      <c r="AT86" s="276"/>
      <c r="AU86" s="276"/>
      <c r="AV86" s="277"/>
      <c r="AW86" s="277"/>
      <c r="AX86" s="277"/>
      <c r="AY86" s="277"/>
      <c r="AZ86" s="277"/>
      <c r="BA86" s="277"/>
      <c r="BB86" s="277"/>
      <c r="BC86" s="277"/>
      <c r="BD86" s="277"/>
      <c r="BE86" s="277"/>
      <c r="BF86" s="277"/>
      <c r="BG86" s="277"/>
      <c r="BH86" s="277"/>
      <c r="BI86" s="277"/>
      <c r="BJ86" s="277"/>
      <c r="BK86" s="277"/>
      <c r="BL86" s="277"/>
      <c r="BM86" s="277"/>
    </row>
    <row r="87" spans="1:74" s="630" customFormat="1" ht="13.2">
      <c r="A87" s="569">
        <f t="shared" si="11"/>
        <v>49</v>
      </c>
      <c r="B87" s="583">
        <v>6934</v>
      </c>
      <c r="C87" s="571" t="s">
        <v>129</v>
      </c>
      <c r="D87" s="588" t="s">
        <v>332</v>
      </c>
      <c r="E87" s="572" t="s">
        <v>146</v>
      </c>
      <c r="F87" s="573">
        <v>83568</v>
      </c>
      <c r="G87" s="584"/>
      <c r="H87" s="573"/>
      <c r="I87" s="585">
        <v>46301</v>
      </c>
      <c r="J87" s="582">
        <v>2651</v>
      </c>
      <c r="K87" s="575">
        <f t="shared" si="14"/>
        <v>86219</v>
      </c>
      <c r="L87" s="1201">
        <f t="shared" si="8"/>
        <v>29185</v>
      </c>
      <c r="M87" s="590">
        <v>495</v>
      </c>
      <c r="N87" s="575">
        <v>0</v>
      </c>
      <c r="O87" s="578">
        <f t="shared" si="15"/>
        <v>1250</v>
      </c>
      <c r="P87" s="590">
        <v>187</v>
      </c>
      <c r="Q87" s="582">
        <v>0</v>
      </c>
      <c r="R87" s="582">
        <v>0</v>
      </c>
      <c r="S87" s="575">
        <f t="shared" si="16"/>
        <v>31117</v>
      </c>
      <c r="T87" s="590">
        <f>K87+S87</f>
        <v>117336</v>
      </c>
      <c r="U87" s="629"/>
      <c r="V87" s="629"/>
      <c r="W87" s="629"/>
      <c r="X87" s="629"/>
      <c r="Y87" s="629"/>
      <c r="Z87" s="629"/>
      <c r="AA87" s="629"/>
      <c r="AB87" s="629"/>
      <c r="AC87" s="629"/>
      <c r="AD87" s="629"/>
      <c r="AE87" s="629"/>
      <c r="AF87" s="629"/>
      <c r="AG87" s="629"/>
      <c r="AH87" s="629"/>
      <c r="AI87" s="629"/>
      <c r="AJ87" s="629"/>
      <c r="AK87" s="629"/>
      <c r="AL87" s="629"/>
      <c r="AM87" s="629"/>
      <c r="AN87" s="629"/>
      <c r="AO87" s="629"/>
      <c r="AP87" s="629"/>
      <c r="AQ87" s="629"/>
      <c r="AR87" s="629"/>
      <c r="AS87" s="629"/>
      <c r="AT87" s="629"/>
      <c r="AU87" s="629"/>
    </row>
    <row r="88" spans="1:74" ht="13.2">
      <c r="A88" s="569">
        <f t="shared" si="11"/>
        <v>50</v>
      </c>
      <c r="B88" s="583">
        <v>6558</v>
      </c>
      <c r="C88" s="586" t="s">
        <v>333</v>
      </c>
      <c r="D88" s="1149" t="s">
        <v>334</v>
      </c>
      <c r="E88" s="572" t="s">
        <v>335</v>
      </c>
      <c r="F88" s="573">
        <v>80999</v>
      </c>
      <c r="G88" s="584"/>
      <c r="H88" s="573"/>
      <c r="I88" s="585">
        <v>46180</v>
      </c>
      <c r="J88" s="582">
        <v>856</v>
      </c>
      <c r="K88" s="575">
        <f t="shared" si="14"/>
        <v>81855</v>
      </c>
      <c r="L88" s="576">
        <f t="shared" si="8"/>
        <v>27708</v>
      </c>
      <c r="M88" s="590">
        <v>495</v>
      </c>
      <c r="N88" s="575">
        <v>0</v>
      </c>
      <c r="O88" s="578">
        <f t="shared" si="15"/>
        <v>1187</v>
      </c>
      <c r="P88" s="590">
        <v>187</v>
      </c>
      <c r="Q88" s="591">
        <v>4801</v>
      </c>
      <c r="R88" s="591">
        <v>342</v>
      </c>
      <c r="S88" s="575">
        <f t="shared" si="16"/>
        <v>34720</v>
      </c>
      <c r="T88" s="590">
        <f>K88+S88</f>
        <v>116575</v>
      </c>
      <c r="U88" s="276"/>
      <c r="V88" s="276"/>
      <c r="W88" s="276"/>
      <c r="X88" s="276"/>
      <c r="Y88" s="276"/>
      <c r="Z88" s="276"/>
      <c r="AA88" s="276"/>
      <c r="AB88" s="276"/>
      <c r="AC88" s="276"/>
      <c r="AD88" s="276"/>
      <c r="AE88" s="276"/>
      <c r="AF88" s="276"/>
      <c r="AG88" s="276"/>
      <c r="AH88" s="276"/>
      <c r="AI88" s="276"/>
      <c r="AJ88" s="276"/>
      <c r="AK88" s="276"/>
      <c r="AL88" s="276"/>
      <c r="AM88" s="276"/>
      <c r="AN88" s="276"/>
      <c r="AO88" s="276"/>
      <c r="AP88" s="276"/>
      <c r="AQ88" s="276"/>
      <c r="AR88" s="276"/>
      <c r="AS88" s="276"/>
      <c r="AT88" s="276"/>
      <c r="AU88" s="276"/>
      <c r="AV88" s="277"/>
      <c r="AW88" s="277"/>
      <c r="AX88" s="277"/>
      <c r="AY88" s="277"/>
      <c r="AZ88" s="277"/>
      <c r="BA88" s="277"/>
      <c r="BB88" s="277"/>
      <c r="BC88" s="277"/>
      <c r="BD88" s="277"/>
      <c r="BE88" s="277"/>
      <c r="BF88" s="277"/>
      <c r="BG88" s="277"/>
      <c r="BH88" s="277"/>
      <c r="BI88" s="277"/>
      <c r="BJ88" s="277"/>
      <c r="BK88" s="277"/>
      <c r="BL88" s="277"/>
      <c r="BM88" s="277"/>
    </row>
    <row r="89" spans="1:74" ht="13.2">
      <c r="A89" s="327"/>
      <c r="B89" s="328"/>
      <c r="C89" s="328"/>
      <c r="D89" s="329" t="s">
        <v>176</v>
      </c>
      <c r="E89" s="330" t="s">
        <v>122</v>
      </c>
      <c r="F89" s="339">
        <f>SUM(F64:F88)</f>
        <v>1251879</v>
      </c>
      <c r="G89" s="339">
        <f ca="1">SUM(G72:G122)</f>
        <v>0</v>
      </c>
      <c r="H89" s="339">
        <f ca="1">SUM(H72:H122)</f>
        <v>0</v>
      </c>
      <c r="I89" s="339"/>
      <c r="J89" s="339">
        <f>SUM(J64:J88)</f>
        <v>18031</v>
      </c>
      <c r="K89" s="339">
        <f>SUM(K64:K88)</f>
        <v>1269910</v>
      </c>
      <c r="L89" s="339">
        <f>SUM(L64:L88)</f>
        <v>429863</v>
      </c>
      <c r="M89" s="339">
        <f>SUM(M64:M88)</f>
        <v>12375</v>
      </c>
      <c r="N89" s="339">
        <f ca="1">SUM(N72:N122)</f>
        <v>0</v>
      </c>
      <c r="O89" s="339">
        <f t="shared" ref="O89:T89" si="17">SUM(O64:O88)</f>
        <v>18413</v>
      </c>
      <c r="P89" s="339">
        <f t="shared" si="17"/>
        <v>4675</v>
      </c>
      <c r="Q89" s="339">
        <f t="shared" si="17"/>
        <v>218136</v>
      </c>
      <c r="R89" s="339">
        <f t="shared" si="17"/>
        <v>9057</v>
      </c>
      <c r="S89" s="339">
        <f t="shared" si="17"/>
        <v>692519</v>
      </c>
      <c r="T89" s="339">
        <f t="shared" si="17"/>
        <v>1962429</v>
      </c>
      <c r="U89" s="340"/>
      <c r="V89" s="340"/>
      <c r="W89" s="340"/>
      <c r="X89" s="340"/>
      <c r="Y89" s="340"/>
      <c r="Z89" s="340"/>
      <c r="AA89" s="340"/>
      <c r="AB89" s="340"/>
      <c r="AC89" s="340"/>
      <c r="AD89" s="340"/>
      <c r="AE89" s="340"/>
      <c r="AF89" s="340"/>
      <c r="AG89" s="340"/>
      <c r="AH89" s="340"/>
      <c r="AI89" s="340"/>
      <c r="AJ89" s="340"/>
      <c r="AK89" s="340"/>
      <c r="AL89" s="340"/>
      <c r="AM89" s="340"/>
      <c r="AN89" s="340"/>
      <c r="AO89" s="340"/>
      <c r="AP89" s="340"/>
      <c r="AQ89" s="340"/>
      <c r="AR89" s="340"/>
      <c r="AS89" s="340"/>
      <c r="AT89" s="340"/>
      <c r="AU89" s="340"/>
      <c r="AV89" s="340"/>
      <c r="AW89" s="340"/>
      <c r="AX89" s="340"/>
      <c r="AY89" s="340"/>
      <c r="AZ89" s="340"/>
      <c r="BA89" s="340"/>
      <c r="BB89" s="340"/>
      <c r="BC89" s="340"/>
      <c r="BD89" s="340"/>
      <c r="BE89" s="340"/>
      <c r="BF89" s="340"/>
      <c r="BG89" s="340"/>
      <c r="BH89" s="340"/>
      <c r="BI89" s="340"/>
      <c r="BJ89" s="340"/>
      <c r="BK89" s="340"/>
      <c r="BL89" s="340"/>
      <c r="BM89" s="340"/>
      <c r="BN89" s="340"/>
      <c r="BO89" s="340"/>
      <c r="BP89" s="340"/>
      <c r="BQ89" s="340"/>
      <c r="BR89" s="340"/>
      <c r="BS89" s="340"/>
      <c r="BT89" s="340"/>
      <c r="BU89" s="340"/>
      <c r="BV89" s="340"/>
    </row>
    <row r="90" spans="1:74" ht="13.2">
      <c r="A90" s="275" t="s">
        <v>123</v>
      </c>
      <c r="B90" s="276"/>
      <c r="C90" s="276"/>
      <c r="D90" s="335"/>
      <c r="E90" s="276"/>
      <c r="F90" s="277"/>
      <c r="G90" s="277"/>
      <c r="H90" s="277"/>
      <c r="I90" s="277"/>
      <c r="J90" s="277"/>
      <c r="K90" s="277"/>
      <c r="L90" s="276"/>
      <c r="M90" s="276"/>
      <c r="N90" s="276"/>
      <c r="O90" s="276"/>
      <c r="P90" s="276"/>
      <c r="Q90" s="276"/>
      <c r="R90" s="276"/>
      <c r="S90" s="276"/>
      <c r="T90" s="276"/>
      <c r="U90" s="277"/>
      <c r="V90" s="277"/>
      <c r="W90" s="277"/>
      <c r="X90" s="277"/>
      <c r="Y90" s="277"/>
      <c r="Z90" s="277"/>
      <c r="AA90" s="277"/>
      <c r="AB90" s="277"/>
      <c r="AC90" s="277"/>
      <c r="AD90" s="277"/>
      <c r="AE90" s="277"/>
      <c r="AF90" s="277"/>
      <c r="AG90" s="277"/>
      <c r="AH90" s="277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277"/>
      <c r="BB90" s="277"/>
      <c r="BC90" s="277"/>
    </row>
    <row r="91" spans="1:74" ht="13.2">
      <c r="A91" s="275" t="s">
        <v>124</v>
      </c>
      <c r="B91" s="276"/>
      <c r="C91" s="276"/>
      <c r="D91" s="335"/>
      <c r="E91" s="276"/>
      <c r="F91" s="277"/>
      <c r="G91" s="277"/>
      <c r="H91" s="277"/>
      <c r="I91" s="277"/>
      <c r="J91" s="277"/>
      <c r="K91" s="277"/>
      <c r="L91" s="1270"/>
      <c r="M91" s="1270"/>
      <c r="N91" s="276"/>
      <c r="O91" s="276"/>
      <c r="P91" s="276"/>
      <c r="Q91" s="276"/>
      <c r="R91" s="276"/>
      <c r="S91" s="276"/>
      <c r="T91" s="276"/>
      <c r="U91" s="277"/>
      <c r="V91" s="277"/>
      <c r="W91" s="277"/>
      <c r="X91" s="277"/>
      <c r="Y91" s="277"/>
      <c r="Z91" s="277"/>
      <c r="AA91" s="277"/>
      <c r="AB91" s="277"/>
      <c r="AC91" s="277"/>
      <c r="AD91" s="277"/>
      <c r="AE91" s="277"/>
      <c r="AF91" s="277"/>
      <c r="AG91" s="277"/>
      <c r="AH91" s="277"/>
      <c r="AI91" s="277"/>
      <c r="AJ91" s="277"/>
      <c r="AK91" s="277"/>
      <c r="AL91" s="277"/>
      <c r="AM91" s="277"/>
      <c r="AN91" s="277"/>
      <c r="AO91" s="277"/>
      <c r="AP91" s="277"/>
      <c r="AQ91" s="277"/>
      <c r="AR91" s="277"/>
      <c r="AS91" s="277"/>
      <c r="AT91" s="277"/>
      <c r="AU91" s="277"/>
      <c r="AV91" s="277"/>
      <c r="AW91" s="277"/>
      <c r="AX91" s="277"/>
      <c r="AY91" s="277"/>
      <c r="AZ91" s="277"/>
      <c r="BA91" s="277"/>
      <c r="BB91" s="277"/>
      <c r="BC91" s="277"/>
    </row>
    <row r="92" spans="1:74" ht="13.2">
      <c r="A92" s="275" t="s">
        <v>125</v>
      </c>
      <c r="B92" s="276"/>
      <c r="C92" s="276"/>
      <c r="D92" s="335"/>
      <c r="E92" s="276"/>
      <c r="F92" s="277"/>
      <c r="G92" s="277"/>
      <c r="H92" s="277"/>
      <c r="I92" s="277"/>
      <c r="J92" s="277"/>
      <c r="K92" s="277"/>
      <c r="L92" s="276"/>
      <c r="M92" s="276"/>
      <c r="N92" s="276"/>
      <c r="O92" s="276"/>
      <c r="P92" s="276"/>
      <c r="Q92" s="276"/>
      <c r="R92" s="276"/>
      <c r="S92" s="276"/>
      <c r="T92" s="276"/>
      <c r="U92" s="277"/>
      <c r="V92" s="277"/>
      <c r="W92" s="277"/>
      <c r="X92" s="277"/>
      <c r="Y92" s="277"/>
      <c r="Z92" s="277"/>
      <c r="AA92" s="277"/>
      <c r="AB92" s="277"/>
      <c r="AC92" s="277"/>
      <c r="AD92" s="277"/>
      <c r="AE92" s="277"/>
      <c r="AF92" s="277"/>
      <c r="AG92" s="277"/>
      <c r="AH92" s="277"/>
      <c r="AI92" s="277"/>
      <c r="AJ92" s="277"/>
      <c r="AK92" s="277"/>
      <c r="AL92" s="277"/>
      <c r="AM92" s="277"/>
      <c r="AN92" s="277"/>
      <c r="AO92" s="277"/>
      <c r="AP92" s="277"/>
      <c r="AQ92" s="277"/>
      <c r="AR92" s="277"/>
      <c r="AS92" s="277"/>
      <c r="AT92" s="277"/>
      <c r="AU92" s="277"/>
      <c r="AV92" s="277"/>
      <c r="AW92" s="277"/>
      <c r="AX92" s="277"/>
      <c r="AY92" s="277"/>
      <c r="AZ92" s="277"/>
      <c r="BA92" s="277"/>
      <c r="BB92" s="277"/>
      <c r="BC92" s="277"/>
    </row>
    <row r="93" spans="1:74" ht="13.2">
      <c r="A93" s="275"/>
      <c r="B93" s="276"/>
      <c r="C93" s="276"/>
      <c r="D93" s="335"/>
      <c r="E93" s="276"/>
      <c r="F93" s="276"/>
      <c r="G93" s="276"/>
      <c r="H93" s="276"/>
      <c r="I93" s="276"/>
      <c r="J93" s="276"/>
      <c r="K93" s="276"/>
      <c r="L93" s="336"/>
      <c r="M93" s="337"/>
      <c r="N93" s="276"/>
      <c r="O93" s="337"/>
      <c r="P93" s="276"/>
      <c r="Q93" s="336"/>
      <c r="R93" s="276"/>
      <c r="S93" s="276"/>
      <c r="T93" s="276"/>
      <c r="U93" s="277"/>
      <c r="V93" s="277"/>
      <c r="W93" s="277"/>
      <c r="X93" s="277"/>
      <c r="Y93" s="277"/>
      <c r="Z93" s="277"/>
      <c r="AA93" s="277"/>
      <c r="AB93" s="277"/>
      <c r="AC93" s="277"/>
      <c r="AD93" s="277"/>
      <c r="AE93" s="277"/>
      <c r="AF93" s="277"/>
      <c r="AG93" s="277"/>
      <c r="AH93" s="277"/>
      <c r="AI93" s="277"/>
      <c r="AJ93" s="277"/>
      <c r="AK93" s="277"/>
      <c r="AL93" s="277"/>
      <c r="AM93" s="277"/>
      <c r="AN93" s="277"/>
      <c r="AO93" s="277"/>
      <c r="AP93" s="277"/>
      <c r="AQ93" s="277"/>
      <c r="AR93" s="277"/>
      <c r="AS93" s="277"/>
      <c r="AT93" s="277"/>
      <c r="AU93" s="277"/>
      <c r="AV93" s="277"/>
      <c r="AW93" s="277"/>
      <c r="AX93" s="277"/>
      <c r="AY93" s="277"/>
      <c r="AZ93" s="277"/>
      <c r="BA93" s="277"/>
      <c r="BB93" s="277"/>
      <c r="BC93" s="277"/>
    </row>
    <row r="94" spans="1:74">
      <c r="A94" s="277"/>
      <c r="B94" s="277"/>
      <c r="C94" s="277"/>
      <c r="D94" s="341"/>
      <c r="E94" s="277"/>
      <c r="F94" s="277"/>
      <c r="G94" s="277"/>
      <c r="H94" s="277"/>
      <c r="I94" s="277"/>
      <c r="J94" s="277"/>
      <c r="K94" s="277"/>
      <c r="L94" s="277"/>
      <c r="M94" s="277"/>
      <c r="N94" s="277"/>
      <c r="O94" s="277"/>
      <c r="P94" s="277"/>
      <c r="Q94" s="277"/>
      <c r="R94" s="277"/>
      <c r="S94" s="277"/>
      <c r="T94" s="277"/>
      <c r="U94" s="277"/>
      <c r="V94" s="277"/>
      <c r="W94" s="277"/>
      <c r="X94" s="277"/>
      <c r="Y94" s="277"/>
      <c r="Z94" s="277"/>
      <c r="AA94" s="277"/>
      <c r="AB94" s="277"/>
      <c r="AC94" s="277"/>
      <c r="AD94" s="277"/>
      <c r="AE94" s="277"/>
      <c r="AF94" s="277"/>
      <c r="AG94" s="277"/>
      <c r="AH94" s="277"/>
      <c r="AI94" s="277"/>
      <c r="AJ94" s="277"/>
      <c r="AK94" s="277"/>
      <c r="AL94" s="277"/>
      <c r="AM94" s="277"/>
      <c r="AN94" s="277"/>
      <c r="AO94" s="277"/>
      <c r="AP94" s="277"/>
      <c r="AQ94" s="277"/>
      <c r="AR94" s="277"/>
      <c r="AS94" s="277"/>
      <c r="AT94" s="277"/>
      <c r="AU94" s="277"/>
      <c r="AV94" s="277"/>
      <c r="AW94" s="277"/>
      <c r="AX94" s="277"/>
      <c r="AY94" s="277"/>
      <c r="AZ94" s="277"/>
      <c r="BA94" s="277"/>
      <c r="BB94" s="277"/>
      <c r="BC94" s="277"/>
    </row>
    <row r="95" spans="1:74">
      <c r="A95" s="277"/>
      <c r="B95" s="277"/>
      <c r="C95" s="277"/>
      <c r="D95" s="341"/>
      <c r="E95" s="277"/>
      <c r="F95" s="277"/>
      <c r="G95" s="277"/>
      <c r="H95" s="277"/>
      <c r="I95" s="277"/>
      <c r="J95" s="277"/>
      <c r="K95" s="277"/>
      <c r="L95" s="277"/>
      <c r="M95" s="277"/>
      <c r="N95" s="277"/>
      <c r="O95" s="277"/>
      <c r="P95" s="277"/>
      <c r="Q95" s="277"/>
      <c r="R95" s="277"/>
      <c r="S95" s="277"/>
      <c r="T95" s="277"/>
      <c r="U95" s="277"/>
      <c r="V95" s="277"/>
      <c r="W95" s="277"/>
      <c r="X95" s="277"/>
      <c r="Y95" s="277"/>
      <c r="Z95" s="277"/>
      <c r="AA95" s="277"/>
      <c r="AB95" s="277"/>
      <c r="AC95" s="277"/>
      <c r="AD95" s="277"/>
      <c r="AE95" s="277"/>
      <c r="AF95" s="277"/>
      <c r="AG95" s="277"/>
      <c r="AH95" s="277"/>
      <c r="AI95" s="277"/>
      <c r="AJ95" s="277"/>
      <c r="AK95" s="277"/>
      <c r="AL95" s="277"/>
      <c r="AM95" s="277"/>
      <c r="AN95" s="277"/>
      <c r="AO95" s="277"/>
      <c r="AP95" s="277"/>
      <c r="AQ95" s="277"/>
      <c r="AR95" s="277"/>
      <c r="AS95" s="277"/>
      <c r="AT95" s="277"/>
      <c r="AU95" s="277"/>
      <c r="AV95" s="277"/>
      <c r="AW95" s="277"/>
      <c r="AX95" s="277"/>
      <c r="AY95" s="277"/>
      <c r="AZ95" s="277"/>
      <c r="BA95" s="277"/>
      <c r="BB95" s="277"/>
      <c r="BC95" s="277"/>
    </row>
    <row r="96" spans="1:74" ht="15.75" customHeight="1">
      <c r="A96" s="275" t="s">
        <v>1</v>
      </c>
      <c r="B96" s="275"/>
      <c r="C96" s="275"/>
      <c r="D96" s="279" t="s">
        <v>2</v>
      </c>
      <c r="E96" s="272"/>
      <c r="F96" s="275" t="s">
        <v>0</v>
      </c>
      <c r="G96" s="272"/>
      <c r="H96" s="272"/>
      <c r="I96" s="272"/>
      <c r="J96" s="272"/>
      <c r="K96" s="272"/>
      <c r="L96" s="272"/>
      <c r="M96" s="272"/>
      <c r="N96" s="272"/>
      <c r="O96" s="272"/>
      <c r="P96" s="272"/>
      <c r="Q96" s="272"/>
      <c r="R96" s="272"/>
      <c r="S96" s="272"/>
      <c r="T96" s="272"/>
      <c r="U96" s="277"/>
      <c r="V96" s="277"/>
      <c r="W96" s="277"/>
      <c r="X96" s="277"/>
      <c r="Y96" s="277"/>
      <c r="Z96" s="277"/>
      <c r="AA96" s="277"/>
      <c r="AB96" s="277"/>
      <c r="AC96" s="277"/>
      <c r="AD96" s="277"/>
      <c r="AE96" s="277"/>
      <c r="AF96" s="277"/>
      <c r="AG96" s="277"/>
      <c r="AH96" s="277"/>
      <c r="AI96" s="277"/>
      <c r="AJ96" s="277"/>
      <c r="AK96" s="277"/>
      <c r="AL96" s="277"/>
      <c r="AM96" s="277"/>
      <c r="AN96" s="277"/>
      <c r="AO96" s="277"/>
      <c r="AP96" s="277"/>
      <c r="AQ96" s="277"/>
      <c r="AR96" s="277"/>
      <c r="AS96" s="277"/>
      <c r="AT96" s="277"/>
      <c r="AU96" s="277"/>
      <c r="AV96" s="277"/>
      <c r="AW96" s="277"/>
      <c r="AX96" s="277"/>
      <c r="AY96" s="277"/>
      <c r="AZ96" s="277"/>
      <c r="BA96" s="277"/>
      <c r="BB96" s="277"/>
      <c r="BC96" s="277"/>
    </row>
    <row r="97" spans="1:55" ht="15" customHeight="1">
      <c r="A97" s="275"/>
      <c r="B97" s="275"/>
      <c r="C97" s="275"/>
      <c r="D97" s="279"/>
      <c r="E97" s="272"/>
      <c r="F97" s="272"/>
      <c r="G97" s="272"/>
      <c r="H97" s="272"/>
      <c r="I97" s="272"/>
      <c r="J97" s="272"/>
      <c r="K97" s="272"/>
      <c r="L97" s="272"/>
      <c r="M97" s="272"/>
      <c r="N97" s="272"/>
      <c r="O97" s="272"/>
      <c r="P97" s="272"/>
      <c r="Q97" s="272"/>
      <c r="R97" s="272"/>
      <c r="S97" s="272"/>
      <c r="T97" s="272"/>
      <c r="U97" s="277"/>
      <c r="V97" s="277"/>
      <c r="W97" s="277"/>
      <c r="X97" s="277"/>
      <c r="Y97" s="277"/>
      <c r="Z97" s="277"/>
      <c r="AA97" s="277"/>
      <c r="AB97" s="277"/>
      <c r="AC97" s="277"/>
      <c r="AD97" s="277"/>
      <c r="AE97" s="277"/>
      <c r="AF97" s="277"/>
      <c r="AG97" s="277"/>
      <c r="AH97" s="277"/>
      <c r="AI97" s="277"/>
      <c r="AJ97" s="277"/>
      <c r="AK97" s="277"/>
      <c r="AL97" s="277"/>
      <c r="AM97" s="277"/>
      <c r="AN97" s="277"/>
      <c r="AO97" s="277"/>
      <c r="AP97" s="277"/>
      <c r="AQ97" s="277"/>
      <c r="AR97" s="277"/>
      <c r="AS97" s="277"/>
      <c r="AT97" s="277"/>
      <c r="AU97" s="277"/>
      <c r="AV97" s="277"/>
      <c r="AW97" s="277"/>
      <c r="AX97" s="277"/>
      <c r="AY97" s="277"/>
      <c r="AZ97" s="277"/>
      <c r="BA97" s="277"/>
      <c r="BB97" s="277"/>
      <c r="BC97" s="277"/>
    </row>
    <row r="98" spans="1:55" ht="13.2">
      <c r="A98" s="275" t="s">
        <v>3</v>
      </c>
      <c r="B98" s="275"/>
      <c r="C98" s="275"/>
      <c r="D98" s="279" t="s">
        <v>4</v>
      </c>
      <c r="E98" s="272"/>
      <c r="F98" s="272"/>
      <c r="G98" s="272"/>
      <c r="H98" s="272"/>
      <c r="I98" s="272"/>
      <c r="J98" s="272"/>
      <c r="K98" s="272"/>
      <c r="L98" s="272"/>
      <c r="M98" s="272"/>
      <c r="N98" s="272"/>
      <c r="O98" s="272"/>
      <c r="P98" s="272"/>
      <c r="Q98" s="272"/>
      <c r="R98" s="272"/>
      <c r="S98" s="272"/>
      <c r="T98" s="272"/>
      <c r="U98" s="277"/>
      <c r="V98" s="277"/>
      <c r="W98" s="277"/>
      <c r="X98" s="277"/>
      <c r="Y98" s="277"/>
      <c r="Z98" s="277"/>
      <c r="AA98" s="277"/>
      <c r="AB98" s="277"/>
      <c r="AC98" s="277"/>
      <c r="AD98" s="277"/>
      <c r="AE98" s="277"/>
      <c r="AF98" s="277"/>
      <c r="AG98" s="277"/>
      <c r="AH98" s="277"/>
      <c r="AI98" s="277"/>
      <c r="AJ98" s="277"/>
      <c r="AK98" s="277"/>
      <c r="AL98" s="277"/>
      <c r="AM98" s="277"/>
      <c r="AN98" s="277"/>
      <c r="AO98" s="277"/>
      <c r="AP98" s="277"/>
      <c r="AQ98" s="277"/>
      <c r="AR98" s="277"/>
      <c r="AS98" s="277"/>
      <c r="AT98" s="277"/>
      <c r="AU98" s="277"/>
      <c r="AV98" s="277"/>
      <c r="AW98" s="277"/>
      <c r="AX98" s="277"/>
      <c r="AY98" s="277"/>
      <c r="AZ98" s="277"/>
      <c r="BA98" s="277"/>
      <c r="BB98" s="277"/>
      <c r="BC98" s="277"/>
    </row>
    <row r="99" spans="1:55" ht="13.2">
      <c r="A99" s="275"/>
      <c r="B99" s="275"/>
      <c r="C99" s="275"/>
      <c r="D99" s="279"/>
      <c r="E99" s="272"/>
      <c r="F99" s="272"/>
      <c r="G99" s="272"/>
      <c r="H99" s="272"/>
      <c r="I99" s="272"/>
      <c r="J99" s="272"/>
      <c r="K99" s="272"/>
      <c r="L99" s="272"/>
      <c r="M99" s="272"/>
      <c r="N99" s="272"/>
      <c r="O99" s="272"/>
      <c r="P99" s="272"/>
      <c r="Q99" s="272"/>
      <c r="R99" s="272"/>
      <c r="S99" s="272"/>
      <c r="T99" s="272"/>
      <c r="U99" s="277"/>
      <c r="V99" s="277"/>
      <c r="W99" s="277"/>
      <c r="X99" s="277"/>
      <c r="Y99" s="277"/>
      <c r="Z99" s="277"/>
      <c r="AA99" s="277"/>
      <c r="AB99" s="277"/>
      <c r="AC99" s="277"/>
      <c r="AD99" s="277"/>
      <c r="AE99" s="277"/>
      <c r="AF99" s="277"/>
      <c r="AG99" s="277"/>
      <c r="AH99" s="277"/>
      <c r="AI99" s="277"/>
      <c r="AJ99" s="277"/>
      <c r="AK99" s="277"/>
      <c r="AL99" s="277"/>
      <c r="AM99" s="277"/>
      <c r="AN99" s="277"/>
      <c r="AO99" s="277"/>
      <c r="AP99" s="277"/>
      <c r="AQ99" s="277"/>
      <c r="AR99" s="277"/>
      <c r="AS99" s="277"/>
      <c r="AT99" s="277"/>
      <c r="AU99" s="277"/>
      <c r="AV99" s="277"/>
      <c r="AW99" s="277"/>
      <c r="AX99" s="277"/>
      <c r="AY99" s="277"/>
      <c r="AZ99" s="277"/>
      <c r="BA99" s="277"/>
      <c r="BB99" s="277"/>
      <c r="BC99" s="277"/>
    </row>
    <row r="100" spans="1:55" ht="13.2">
      <c r="A100" s="275" t="s">
        <v>5</v>
      </c>
      <c r="B100" s="275"/>
      <c r="C100" s="275"/>
      <c r="D100" s="342" t="s">
        <v>402</v>
      </c>
      <c r="E100" s="343"/>
      <c r="F100" s="343"/>
      <c r="G100" s="343"/>
      <c r="H100" s="343"/>
      <c r="I100" s="343"/>
      <c r="J100" s="343"/>
      <c r="K100" s="272"/>
      <c r="L100" s="272"/>
      <c r="M100" s="272"/>
      <c r="N100" s="272"/>
      <c r="O100" s="272"/>
      <c r="P100" s="272"/>
      <c r="Q100" s="272"/>
      <c r="R100" s="272"/>
      <c r="S100" s="272"/>
      <c r="T100" s="272"/>
      <c r="U100" s="277"/>
      <c r="V100" s="277"/>
      <c r="W100" s="277"/>
      <c r="X100" s="277"/>
      <c r="Y100" s="277"/>
      <c r="Z100" s="277"/>
      <c r="AA100" s="277"/>
      <c r="AB100" s="277"/>
      <c r="AC100" s="277"/>
      <c r="AD100" s="277"/>
      <c r="AE100" s="277"/>
      <c r="AF100" s="277"/>
      <c r="AG100" s="277"/>
      <c r="AH100" s="277"/>
      <c r="AI100" s="277"/>
      <c r="AJ100" s="277"/>
      <c r="AK100" s="277"/>
      <c r="AL100" s="277"/>
      <c r="AM100" s="277"/>
      <c r="AN100" s="277"/>
      <c r="AO100" s="277"/>
      <c r="AP100" s="277"/>
      <c r="AQ100" s="277"/>
      <c r="AR100" s="277"/>
      <c r="AS100" s="277"/>
      <c r="AT100" s="277"/>
      <c r="AU100" s="277"/>
      <c r="AV100" s="277"/>
      <c r="AW100" s="277"/>
      <c r="AX100" s="277"/>
      <c r="AY100" s="277"/>
      <c r="AZ100" s="277"/>
      <c r="BA100" s="277"/>
      <c r="BB100" s="277"/>
      <c r="BC100" s="277"/>
    </row>
    <row r="101" spans="1:55" ht="13.2">
      <c r="A101" s="275"/>
      <c r="B101" s="275"/>
      <c r="C101" s="275"/>
      <c r="D101" s="342"/>
      <c r="E101" s="343"/>
      <c r="F101" s="343"/>
      <c r="G101" s="343"/>
      <c r="H101" s="343"/>
      <c r="I101" s="343"/>
      <c r="J101" s="343"/>
      <c r="K101" s="272"/>
      <c r="L101" s="272"/>
      <c r="M101" s="272"/>
      <c r="N101" s="272"/>
      <c r="O101" s="272"/>
      <c r="P101" s="272"/>
      <c r="Q101" s="272"/>
      <c r="R101" s="272"/>
      <c r="S101" s="272"/>
      <c r="T101" s="272"/>
      <c r="U101" s="277"/>
      <c r="V101" s="277"/>
      <c r="W101" s="277"/>
      <c r="X101" s="277"/>
      <c r="Y101" s="277"/>
      <c r="Z101" s="277"/>
      <c r="AA101" s="277"/>
      <c r="AB101" s="277"/>
      <c r="AC101" s="277"/>
      <c r="AD101" s="277"/>
      <c r="AE101" s="277"/>
      <c r="AF101" s="277"/>
      <c r="AG101" s="277"/>
      <c r="AH101" s="277"/>
      <c r="AI101" s="277"/>
      <c r="AJ101" s="277"/>
      <c r="AK101" s="277"/>
      <c r="AL101" s="277"/>
      <c r="AM101" s="277"/>
      <c r="AN101" s="277"/>
      <c r="AO101" s="277"/>
      <c r="AP101" s="277"/>
      <c r="AQ101" s="277"/>
      <c r="AR101" s="277"/>
      <c r="AS101" s="277"/>
      <c r="AT101" s="277"/>
      <c r="AU101" s="277"/>
      <c r="AV101" s="277"/>
      <c r="AW101" s="277"/>
      <c r="AX101" s="277"/>
      <c r="AY101" s="277"/>
      <c r="AZ101" s="277"/>
      <c r="BA101" s="277"/>
      <c r="BB101" s="277"/>
      <c r="BC101" s="277"/>
    </row>
    <row r="102" spans="1:55" ht="13.2">
      <c r="A102" s="275" t="s">
        <v>7</v>
      </c>
      <c r="B102" s="275"/>
      <c r="C102" s="275"/>
      <c r="D102" s="342" t="s">
        <v>8</v>
      </c>
      <c r="E102" s="343"/>
      <c r="F102" s="343"/>
      <c r="G102" s="344"/>
      <c r="H102" s="275" t="s">
        <v>399</v>
      </c>
      <c r="I102" s="343"/>
      <c r="J102" s="343"/>
      <c r="K102" s="272"/>
      <c r="L102" s="282"/>
      <c r="M102" s="282"/>
      <c r="N102" s="282"/>
      <c r="O102" s="282"/>
      <c r="P102" s="282"/>
      <c r="Q102" s="282"/>
      <c r="R102" s="282"/>
      <c r="S102" s="282"/>
      <c r="T102" s="272"/>
      <c r="U102" s="277"/>
      <c r="V102" s="277"/>
      <c r="W102" s="277"/>
      <c r="X102" s="277"/>
      <c r="Y102" s="277"/>
      <c r="Z102" s="277"/>
      <c r="AA102" s="277"/>
      <c r="AB102" s="277"/>
      <c r="AC102" s="277"/>
      <c r="AD102" s="277"/>
      <c r="AE102" s="277"/>
      <c r="AF102" s="277"/>
      <c r="AG102" s="277"/>
      <c r="AH102" s="277"/>
      <c r="AI102" s="277"/>
      <c r="AJ102" s="277"/>
      <c r="AK102" s="277"/>
      <c r="AL102" s="277"/>
      <c r="AM102" s="277"/>
      <c r="AN102" s="277"/>
      <c r="AO102" s="277"/>
      <c r="AP102" s="277"/>
      <c r="AQ102" s="277"/>
      <c r="AR102" s="277"/>
      <c r="AS102" s="277"/>
      <c r="AT102" s="277"/>
      <c r="AU102" s="277"/>
      <c r="AV102" s="277"/>
      <c r="AW102" s="277"/>
      <c r="AX102" s="277"/>
      <c r="AY102" s="277"/>
      <c r="AZ102" s="277"/>
      <c r="BA102" s="277"/>
      <c r="BB102" s="277"/>
      <c r="BC102" s="277"/>
    </row>
    <row r="103" spans="1:55" ht="15">
      <c r="A103" s="272"/>
      <c r="B103" s="272"/>
      <c r="C103" s="272"/>
      <c r="D103" s="273"/>
      <c r="E103" s="272"/>
      <c r="F103" s="283"/>
      <c r="G103" s="283"/>
      <c r="H103" s="283"/>
      <c r="I103" s="283"/>
      <c r="J103" s="283"/>
      <c r="K103" s="272"/>
      <c r="L103" s="272" t="s">
        <v>0</v>
      </c>
      <c r="M103" s="272"/>
      <c r="N103" s="272"/>
      <c r="O103" s="272"/>
      <c r="P103" s="272"/>
      <c r="Q103" s="283"/>
      <c r="R103" s="283"/>
      <c r="S103" s="272"/>
      <c r="T103" s="272"/>
      <c r="U103" s="277"/>
      <c r="V103" s="277"/>
      <c r="W103" s="277"/>
      <c r="X103" s="277"/>
      <c r="Y103" s="277"/>
      <c r="Z103" s="277"/>
      <c r="AA103" s="277"/>
      <c r="AB103" s="277"/>
      <c r="AC103" s="277"/>
      <c r="AD103" s="277"/>
      <c r="AE103" s="277"/>
      <c r="AF103" s="277"/>
      <c r="AG103" s="277"/>
      <c r="AH103" s="277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277"/>
      <c r="BB103" s="277"/>
      <c r="BC103" s="277"/>
    </row>
    <row r="104" spans="1:55" ht="15">
      <c r="A104" s="272"/>
      <c r="B104" s="272"/>
      <c r="C104" s="272"/>
      <c r="D104" s="273"/>
      <c r="E104" s="272"/>
      <c r="F104" s="283"/>
      <c r="G104" s="283"/>
      <c r="H104" s="283"/>
      <c r="I104" s="283"/>
      <c r="J104" s="283"/>
      <c r="K104" s="272"/>
      <c r="L104" s="272"/>
      <c r="M104" s="272"/>
      <c r="N104" s="272"/>
      <c r="O104" s="272"/>
      <c r="P104" s="272"/>
      <c r="Q104" s="283"/>
      <c r="R104" s="283"/>
      <c r="S104" s="272"/>
      <c r="T104" s="272"/>
      <c r="U104" s="277"/>
      <c r="V104" s="277"/>
      <c r="W104" s="277"/>
      <c r="X104" s="277"/>
      <c r="Y104" s="277"/>
      <c r="Z104" s="277"/>
      <c r="AA104" s="277"/>
      <c r="AB104" s="277"/>
      <c r="AC104" s="277"/>
      <c r="AD104" s="277"/>
      <c r="AE104" s="277"/>
      <c r="AF104" s="277"/>
      <c r="AG104" s="277"/>
      <c r="AH104" s="277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277"/>
      <c r="BB104" s="277"/>
      <c r="BC104" s="277"/>
    </row>
    <row r="105" spans="1:55">
      <c r="A105" s="272"/>
      <c r="B105" s="284" t="s">
        <v>10</v>
      </c>
      <c r="C105" s="285"/>
      <c r="D105" s="286"/>
      <c r="E105" s="285"/>
      <c r="F105" s="285"/>
      <c r="G105" s="285"/>
      <c r="H105" s="285"/>
      <c r="I105" s="285"/>
      <c r="J105" s="287"/>
      <c r="K105" s="272"/>
      <c r="L105" s="272"/>
      <c r="M105" s="272"/>
      <c r="N105" s="272"/>
      <c r="O105" s="272"/>
      <c r="P105" s="272"/>
      <c r="Q105" s="284" t="s">
        <v>10</v>
      </c>
      <c r="R105" s="287"/>
      <c r="S105" s="272"/>
      <c r="T105" s="272"/>
      <c r="U105" s="277"/>
      <c r="V105" s="277"/>
      <c r="W105" s="277"/>
      <c r="X105" s="277"/>
      <c r="Y105" s="277"/>
      <c r="Z105" s="277"/>
      <c r="AA105" s="277"/>
      <c r="AB105" s="277"/>
      <c r="AC105" s="277"/>
      <c r="AD105" s="277"/>
      <c r="AE105" s="277"/>
      <c r="AF105" s="277"/>
      <c r="AG105" s="277"/>
      <c r="AH105" s="277"/>
      <c r="AI105" s="277"/>
      <c r="AJ105" s="277"/>
      <c r="AK105" s="277"/>
      <c r="AL105" s="277"/>
      <c r="AM105" s="277"/>
      <c r="AN105" s="277"/>
      <c r="AO105" s="277"/>
      <c r="AP105" s="277"/>
      <c r="AQ105" s="277"/>
      <c r="AR105" s="277"/>
      <c r="AS105" s="277"/>
      <c r="AT105" s="277"/>
      <c r="AU105" s="277"/>
      <c r="AV105" s="277"/>
      <c r="AW105" s="277"/>
      <c r="AX105" s="277"/>
      <c r="AY105" s="277"/>
      <c r="AZ105" s="277"/>
      <c r="BA105" s="277"/>
      <c r="BB105" s="277"/>
      <c r="BC105" s="277"/>
    </row>
    <row r="106" spans="1:55">
      <c r="A106" s="272"/>
      <c r="B106" s="288"/>
      <c r="C106" s="272"/>
      <c r="D106" s="273"/>
      <c r="E106" s="272"/>
      <c r="F106" s="272"/>
      <c r="G106" s="272"/>
      <c r="H106" s="272"/>
      <c r="I106" s="272"/>
      <c r="J106" s="289"/>
      <c r="K106" s="272"/>
      <c r="L106" s="272"/>
      <c r="M106" s="272"/>
      <c r="N106" s="272"/>
      <c r="O106" s="272"/>
      <c r="P106" s="272"/>
      <c r="Q106" s="288"/>
      <c r="R106" s="289"/>
      <c r="S106" s="272"/>
      <c r="T106" s="272"/>
      <c r="U106" s="277"/>
      <c r="V106" s="277"/>
      <c r="W106" s="277"/>
      <c r="X106" s="277"/>
      <c r="Y106" s="277"/>
      <c r="Z106" s="277"/>
      <c r="AA106" s="277"/>
      <c r="AB106" s="277"/>
      <c r="AC106" s="277"/>
      <c r="AD106" s="277"/>
      <c r="AE106" s="277"/>
      <c r="AF106" s="277"/>
      <c r="AG106" s="277"/>
      <c r="AH106" s="277"/>
      <c r="AI106" s="277"/>
      <c r="AJ106" s="277"/>
      <c r="AK106" s="277"/>
      <c r="AL106" s="277"/>
      <c r="AM106" s="277"/>
      <c r="AN106" s="277"/>
      <c r="AO106" s="277"/>
      <c r="AP106" s="277"/>
      <c r="AQ106" s="277"/>
      <c r="AR106" s="277"/>
      <c r="AS106" s="277"/>
      <c r="AT106" s="277"/>
      <c r="AU106" s="277"/>
      <c r="AV106" s="277"/>
      <c r="AW106" s="277"/>
      <c r="AX106" s="277"/>
      <c r="AY106" s="277"/>
      <c r="AZ106" s="277"/>
      <c r="BA106" s="277"/>
      <c r="BB106" s="277"/>
      <c r="BC106" s="277"/>
    </row>
    <row r="107" spans="1:55">
      <c r="A107" s="272"/>
      <c r="B107" s="290" t="s">
        <v>11</v>
      </c>
      <c r="C107" s="291" t="s">
        <v>12</v>
      </c>
      <c r="D107" s="292" t="s">
        <v>13</v>
      </c>
      <c r="E107" s="291" t="s">
        <v>14</v>
      </c>
      <c r="F107" s="293" t="s">
        <v>15</v>
      </c>
      <c r="G107" s="294" t="s">
        <v>16</v>
      </c>
      <c r="H107" s="294" t="s">
        <v>17</v>
      </c>
      <c r="I107" s="294" t="s">
        <v>18</v>
      </c>
      <c r="J107" s="295" t="s">
        <v>19</v>
      </c>
      <c r="K107" s="291" t="s">
        <v>20</v>
      </c>
      <c r="L107" s="291" t="s">
        <v>21</v>
      </c>
      <c r="M107" s="293" t="s">
        <v>22</v>
      </c>
      <c r="N107" s="293" t="s">
        <v>23</v>
      </c>
      <c r="O107" s="293" t="s">
        <v>24</v>
      </c>
      <c r="P107" s="293" t="s">
        <v>25</v>
      </c>
      <c r="Q107" s="296" t="s">
        <v>26</v>
      </c>
      <c r="R107" s="295" t="s">
        <v>27</v>
      </c>
      <c r="S107" s="296" t="s">
        <v>28</v>
      </c>
      <c r="T107" s="297" t="s">
        <v>29</v>
      </c>
      <c r="U107" s="277"/>
      <c r="V107" s="277"/>
      <c r="W107" s="277"/>
      <c r="X107" s="277"/>
      <c r="Y107" s="277"/>
      <c r="Z107" s="277"/>
      <c r="AA107" s="277"/>
      <c r="AB107" s="277"/>
      <c r="AC107" s="277"/>
      <c r="AD107" s="277"/>
      <c r="AE107" s="277"/>
      <c r="AF107" s="277"/>
      <c r="AG107" s="277"/>
      <c r="AH107" s="277"/>
      <c r="AI107" s="277"/>
      <c r="AJ107" s="277"/>
      <c r="AK107" s="277"/>
      <c r="AL107" s="277"/>
      <c r="AM107" s="277"/>
      <c r="AN107" s="277"/>
      <c r="AO107" s="277"/>
      <c r="AP107" s="277"/>
      <c r="AQ107" s="277"/>
      <c r="AR107" s="277"/>
      <c r="AS107" s="277"/>
      <c r="AT107" s="277"/>
      <c r="AU107" s="277"/>
      <c r="AV107" s="277"/>
      <c r="AW107" s="277"/>
      <c r="AX107" s="277"/>
      <c r="AY107" s="277"/>
      <c r="AZ107" s="277"/>
      <c r="BA107" s="277"/>
      <c r="BB107" s="277"/>
      <c r="BC107" s="277"/>
    </row>
    <row r="108" spans="1:55">
      <c r="A108" s="298"/>
      <c r="B108" s="299" t="s">
        <v>0</v>
      </c>
      <c r="C108" s="300"/>
      <c r="D108" s="301" t="s">
        <v>0</v>
      </c>
      <c r="E108" s="302" t="s">
        <v>0</v>
      </c>
      <c r="F108" s="302" t="s">
        <v>0</v>
      </c>
      <c r="G108" s="303"/>
      <c r="H108" s="303" t="s">
        <v>0</v>
      </c>
      <c r="I108" s="1266" t="s">
        <v>30</v>
      </c>
      <c r="J108" s="1267"/>
      <c r="K108" s="304" t="s">
        <v>0</v>
      </c>
      <c r="L108" s="298"/>
      <c r="M108" s="304"/>
      <c r="N108" s="304"/>
      <c r="O108" s="304" t="s">
        <v>31</v>
      </c>
      <c r="P108" s="304"/>
      <c r="Q108" s="305"/>
      <c r="R108" s="306"/>
      <c r="S108" s="307"/>
      <c r="T108" s="307"/>
      <c r="U108" s="277"/>
      <c r="V108" s="277"/>
      <c r="W108" s="277"/>
      <c r="X108" s="277"/>
      <c r="Y108" s="277"/>
      <c r="Z108" s="277"/>
    </row>
    <row r="109" spans="1:55">
      <c r="A109" s="308"/>
      <c r="B109" s="309" t="s">
        <v>32</v>
      </c>
      <c r="C109" s="303" t="s">
        <v>32</v>
      </c>
      <c r="D109" s="310" t="s">
        <v>33</v>
      </c>
      <c r="E109" s="303" t="s">
        <v>34</v>
      </c>
      <c r="F109" s="303" t="s">
        <v>0</v>
      </c>
      <c r="G109" s="303"/>
      <c r="H109" s="303" t="s">
        <v>0</v>
      </c>
      <c r="I109" s="1268"/>
      <c r="J109" s="1269"/>
      <c r="K109" s="311" t="s">
        <v>35</v>
      </c>
      <c r="L109" s="312" t="s">
        <v>36</v>
      </c>
      <c r="M109" s="312" t="s">
        <v>37</v>
      </c>
      <c r="N109" s="312" t="s">
        <v>38</v>
      </c>
      <c r="O109" s="312" t="s">
        <v>39</v>
      </c>
      <c r="P109" s="298" t="s">
        <v>40</v>
      </c>
      <c r="Q109" s="299" t="s">
        <v>41</v>
      </c>
      <c r="R109" s="313" t="s">
        <v>42</v>
      </c>
      <c r="S109" s="307" t="s">
        <v>43</v>
      </c>
      <c r="T109" s="314" t="s">
        <v>44</v>
      </c>
      <c r="U109" s="277"/>
      <c r="V109" s="277"/>
      <c r="W109" s="277"/>
      <c r="X109" s="277"/>
      <c r="Y109" s="277"/>
      <c r="Z109" s="277"/>
    </row>
    <row r="110" spans="1:55">
      <c r="A110" s="315" t="s">
        <v>45</v>
      </c>
      <c r="B110" s="316" t="s">
        <v>46</v>
      </c>
      <c r="C110" s="317" t="s">
        <v>47</v>
      </c>
      <c r="D110" s="318" t="s">
        <v>48</v>
      </c>
      <c r="E110" s="317" t="s">
        <v>49</v>
      </c>
      <c r="F110" s="317" t="s">
        <v>50</v>
      </c>
      <c r="G110" s="317" t="s">
        <v>51</v>
      </c>
      <c r="H110" s="317" t="s">
        <v>52</v>
      </c>
      <c r="I110" s="319" t="s">
        <v>53</v>
      </c>
      <c r="J110" s="320" t="s">
        <v>54</v>
      </c>
      <c r="K110" s="321" t="s">
        <v>55</v>
      </c>
      <c r="L110" s="322" t="s">
        <v>381</v>
      </c>
      <c r="M110" s="322" t="s">
        <v>57</v>
      </c>
      <c r="N110" s="322" t="s">
        <v>58</v>
      </c>
      <c r="O110" s="322" t="s">
        <v>59</v>
      </c>
      <c r="P110" s="323" t="s">
        <v>60</v>
      </c>
      <c r="Q110" s="324" t="s">
        <v>61</v>
      </c>
      <c r="R110" s="325" t="s">
        <v>61</v>
      </c>
      <c r="S110" s="321" t="s">
        <v>62</v>
      </c>
      <c r="T110" s="322" t="s">
        <v>63</v>
      </c>
      <c r="U110" s="277"/>
      <c r="V110" s="277"/>
      <c r="W110" s="277"/>
      <c r="X110" s="277"/>
      <c r="Y110" s="277"/>
      <c r="Z110" s="277"/>
    </row>
    <row r="111" spans="1:55" ht="13.2">
      <c r="A111" s="675">
        <f>A88+1</f>
        <v>51</v>
      </c>
      <c r="B111" s="583">
        <v>6965</v>
      </c>
      <c r="C111" s="571" t="s">
        <v>209</v>
      </c>
      <c r="D111" s="1149" t="s">
        <v>336</v>
      </c>
      <c r="E111" s="572" t="s">
        <v>337</v>
      </c>
      <c r="F111" s="573">
        <v>42614</v>
      </c>
      <c r="G111" s="584"/>
      <c r="H111" s="573"/>
      <c r="I111" s="585">
        <v>46739</v>
      </c>
      <c r="J111" s="582">
        <v>1126</v>
      </c>
      <c r="K111" s="575">
        <f t="shared" ref="K111" si="18">(+F111+G111+H111+J111)</f>
        <v>43740</v>
      </c>
      <c r="L111" s="576">
        <f t="shared" ref="L111:L135" si="19">+ROUND((K111*0.3385),0)</f>
        <v>14806</v>
      </c>
      <c r="M111" s="590">
        <v>495</v>
      </c>
      <c r="N111" s="575">
        <v>0</v>
      </c>
      <c r="O111" s="578">
        <f t="shared" ref="O111" si="20">+ROUND((K111*0.0145),0)</f>
        <v>634</v>
      </c>
      <c r="P111" s="590">
        <v>187</v>
      </c>
      <c r="Q111" s="582">
        <v>4801</v>
      </c>
      <c r="R111" s="582">
        <v>342</v>
      </c>
      <c r="S111" s="575">
        <f t="shared" ref="S111" si="21">+L111+M111+N111+O111+P111+Q111+R111</f>
        <v>21265</v>
      </c>
      <c r="T111" s="590">
        <f>K111+S111</f>
        <v>65005</v>
      </c>
      <c r="U111" s="277"/>
      <c r="V111" s="277"/>
      <c r="W111" s="277"/>
      <c r="X111" s="277"/>
      <c r="Y111" s="277"/>
      <c r="Z111" s="277"/>
    </row>
    <row r="112" spans="1:55" s="757" customFormat="1" ht="13.2">
      <c r="A112" s="727">
        <f>A111+1</f>
        <v>52</v>
      </c>
      <c r="B112" s="700" t="s">
        <v>403</v>
      </c>
      <c r="C112" s="677" t="s">
        <v>338</v>
      </c>
      <c r="D112" s="890" t="s">
        <v>416</v>
      </c>
      <c r="E112" s="864" t="s">
        <v>66</v>
      </c>
      <c r="F112" s="707">
        <v>28269</v>
      </c>
      <c r="G112" s="851"/>
      <c r="H112" s="678"/>
      <c r="I112" s="679"/>
      <c r="J112" s="702">
        <v>0</v>
      </c>
      <c r="K112" s="682">
        <f t="shared" ref="K112:K117" si="22">(+F112+G112+H112+J112)</f>
        <v>28269</v>
      </c>
      <c r="L112" s="1227">
        <f t="shared" si="19"/>
        <v>9569</v>
      </c>
      <c r="M112" s="707">
        <v>0</v>
      </c>
      <c r="N112" s="682">
        <v>0</v>
      </c>
      <c r="O112" s="683">
        <f t="shared" ref="O112:O135" si="23">+ROUND((K112*0.0145),0)</f>
        <v>410</v>
      </c>
      <c r="P112" s="707">
        <v>0</v>
      </c>
      <c r="Q112" s="708">
        <v>0</v>
      </c>
      <c r="R112" s="708">
        <v>0</v>
      </c>
      <c r="S112" s="682">
        <f t="shared" ref="S112:S117" si="24">+L112+M112+N112+O112+P112+Q112+R112</f>
        <v>9979</v>
      </c>
      <c r="T112" s="709">
        <f t="shared" ref="T112:T117" si="25">SUM(K112+S112)</f>
        <v>38248</v>
      </c>
      <c r="U112" s="765"/>
      <c r="V112" s="765"/>
      <c r="W112" s="765"/>
      <c r="X112" s="765"/>
      <c r="Y112" s="765"/>
      <c r="Z112" s="765"/>
    </row>
    <row r="113" spans="1:55" ht="13.2">
      <c r="A113" s="569">
        <f t="shared" ref="A113:A135" si="26">A112+1</f>
        <v>53</v>
      </c>
      <c r="B113" s="560">
        <v>6924</v>
      </c>
      <c r="C113" s="561" t="s">
        <v>67</v>
      </c>
      <c r="D113" s="561" t="s">
        <v>339</v>
      </c>
      <c r="E113" s="603" t="s">
        <v>340</v>
      </c>
      <c r="F113" s="920">
        <v>37913</v>
      </c>
      <c r="G113" s="594"/>
      <c r="H113" s="594"/>
      <c r="I113" s="921">
        <v>46280</v>
      </c>
      <c r="J113" s="896">
        <v>120</v>
      </c>
      <c r="K113" s="564">
        <f t="shared" si="22"/>
        <v>38033</v>
      </c>
      <c r="L113" s="576">
        <f t="shared" si="19"/>
        <v>12874</v>
      </c>
      <c r="M113" s="565">
        <v>495</v>
      </c>
      <c r="N113" s="564">
        <v>0</v>
      </c>
      <c r="O113" s="566">
        <f t="shared" si="23"/>
        <v>551</v>
      </c>
      <c r="P113" s="565">
        <v>187</v>
      </c>
      <c r="Q113" s="1212">
        <v>8310</v>
      </c>
      <c r="R113" s="1212">
        <v>486</v>
      </c>
      <c r="S113" s="564">
        <f t="shared" si="24"/>
        <v>22903</v>
      </c>
      <c r="T113" s="567">
        <f t="shared" si="25"/>
        <v>60936</v>
      </c>
      <c r="U113" s="277"/>
      <c r="V113" s="277"/>
      <c r="W113" s="277"/>
      <c r="X113" s="277"/>
      <c r="Y113" s="277"/>
      <c r="Z113" s="277"/>
    </row>
    <row r="114" spans="1:55" s="568" customFormat="1" ht="13.2">
      <c r="A114" s="604">
        <f t="shared" si="26"/>
        <v>54</v>
      </c>
      <c r="B114" s="560">
        <v>6378</v>
      </c>
      <c r="C114" s="561" t="s">
        <v>341</v>
      </c>
      <c r="D114" s="1221" t="s">
        <v>342</v>
      </c>
      <c r="E114" s="562" t="s">
        <v>270</v>
      </c>
      <c r="F114" s="563">
        <v>23229</v>
      </c>
      <c r="G114" s="594"/>
      <c r="H114" s="594"/>
      <c r="I114" s="921"/>
      <c r="J114" s="896">
        <v>0</v>
      </c>
      <c r="K114" s="564">
        <f t="shared" si="22"/>
        <v>23229</v>
      </c>
      <c r="L114" s="576">
        <f t="shared" si="19"/>
        <v>7863</v>
      </c>
      <c r="M114" s="565">
        <v>495</v>
      </c>
      <c r="N114" s="564">
        <v>0</v>
      </c>
      <c r="O114" s="566">
        <f t="shared" si="23"/>
        <v>337</v>
      </c>
      <c r="P114" s="565">
        <v>187</v>
      </c>
      <c r="Q114" s="1073">
        <v>8310</v>
      </c>
      <c r="R114" s="1073">
        <v>486</v>
      </c>
      <c r="S114" s="564">
        <f t="shared" si="24"/>
        <v>17678</v>
      </c>
      <c r="T114" s="567">
        <f t="shared" si="25"/>
        <v>40907</v>
      </c>
    </row>
    <row r="115" spans="1:55" s="630" customFormat="1" ht="13.2">
      <c r="A115" s="944">
        <f>A114+1</f>
        <v>55</v>
      </c>
      <c r="B115" s="560">
        <v>6551</v>
      </c>
      <c r="C115" s="561" t="s">
        <v>271</v>
      </c>
      <c r="D115" s="1207" t="s">
        <v>343</v>
      </c>
      <c r="E115" s="562" t="s">
        <v>270</v>
      </c>
      <c r="F115" s="563">
        <v>23229</v>
      </c>
      <c r="G115" s="563"/>
      <c r="H115" s="563"/>
      <c r="I115" s="1074"/>
      <c r="J115" s="601">
        <v>0</v>
      </c>
      <c r="K115" s="564">
        <f t="shared" si="22"/>
        <v>23229</v>
      </c>
      <c r="L115" s="1202">
        <f t="shared" si="19"/>
        <v>7863</v>
      </c>
      <c r="M115" s="565">
        <v>495</v>
      </c>
      <c r="N115" s="564">
        <v>0</v>
      </c>
      <c r="O115" s="566">
        <f t="shared" si="23"/>
        <v>337</v>
      </c>
      <c r="P115" s="565">
        <v>187</v>
      </c>
      <c r="Q115" s="1070">
        <v>8310</v>
      </c>
      <c r="R115" s="1070">
        <v>486</v>
      </c>
      <c r="S115" s="564">
        <f t="shared" si="24"/>
        <v>17678</v>
      </c>
      <c r="T115" s="567">
        <f t="shared" si="25"/>
        <v>40907</v>
      </c>
    </row>
    <row r="116" spans="1:55" s="568" customFormat="1" ht="13.2">
      <c r="A116" s="944">
        <f t="shared" si="26"/>
        <v>56</v>
      </c>
      <c r="B116" s="1075">
        <v>6932</v>
      </c>
      <c r="C116" s="1076" t="s">
        <v>265</v>
      </c>
      <c r="D116" s="1147" t="s">
        <v>344</v>
      </c>
      <c r="E116" s="1077" t="s">
        <v>270</v>
      </c>
      <c r="F116" s="1078">
        <v>23229</v>
      </c>
      <c r="G116" s="1079"/>
      <c r="H116" s="1079"/>
      <c r="I116" s="1080">
        <v>46323</v>
      </c>
      <c r="J116" s="896">
        <v>913</v>
      </c>
      <c r="K116" s="564">
        <f t="shared" si="22"/>
        <v>24142</v>
      </c>
      <c r="L116" s="1202">
        <f t="shared" si="19"/>
        <v>8172</v>
      </c>
      <c r="M116" s="602">
        <v>495</v>
      </c>
      <c r="N116" s="564">
        <v>0</v>
      </c>
      <c r="O116" s="566">
        <f t="shared" si="23"/>
        <v>350</v>
      </c>
      <c r="P116" s="602">
        <v>187</v>
      </c>
      <c r="Q116" s="1081">
        <v>8310</v>
      </c>
      <c r="R116" s="1081">
        <v>486</v>
      </c>
      <c r="S116" s="564">
        <f t="shared" si="24"/>
        <v>18000</v>
      </c>
      <c r="T116" s="567">
        <f t="shared" si="25"/>
        <v>42142</v>
      </c>
    </row>
    <row r="117" spans="1:55" s="630" customFormat="1" ht="13.2">
      <c r="A117" s="944">
        <f t="shared" si="26"/>
        <v>57</v>
      </c>
      <c r="B117" s="593">
        <v>6901</v>
      </c>
      <c r="C117" s="561" t="s">
        <v>265</v>
      </c>
      <c r="D117" s="677" t="s">
        <v>345</v>
      </c>
      <c r="E117" s="562" t="s">
        <v>270</v>
      </c>
      <c r="F117" s="563">
        <v>23229</v>
      </c>
      <c r="G117" s="594"/>
      <c r="H117" s="594"/>
      <c r="I117" s="921">
        <v>46280</v>
      </c>
      <c r="J117" s="896">
        <v>73</v>
      </c>
      <c r="K117" s="564">
        <f t="shared" si="22"/>
        <v>23302</v>
      </c>
      <c r="L117" s="1202">
        <f t="shared" si="19"/>
        <v>7888</v>
      </c>
      <c r="M117" s="565">
        <v>495</v>
      </c>
      <c r="N117" s="564">
        <v>0</v>
      </c>
      <c r="O117" s="566">
        <f t="shared" si="23"/>
        <v>338</v>
      </c>
      <c r="P117" s="565">
        <v>187</v>
      </c>
      <c r="Q117" s="1082">
        <v>8310</v>
      </c>
      <c r="R117" s="1083">
        <v>486</v>
      </c>
      <c r="S117" s="564">
        <f t="shared" si="24"/>
        <v>17704</v>
      </c>
      <c r="T117" s="567">
        <f t="shared" si="25"/>
        <v>41006</v>
      </c>
    </row>
    <row r="118" spans="1:55" s="630" customFormat="1" ht="13.2">
      <c r="A118" s="569">
        <f>A117+1</f>
        <v>58</v>
      </c>
      <c r="B118" s="1084" t="s">
        <v>404</v>
      </c>
      <c r="C118" s="561" t="s">
        <v>271</v>
      </c>
      <c r="D118" s="704" t="s">
        <v>346</v>
      </c>
      <c r="E118" s="562" t="s">
        <v>270</v>
      </c>
      <c r="F118" s="563">
        <v>0</v>
      </c>
      <c r="G118" s="563"/>
      <c r="H118" s="563"/>
      <c r="I118" s="1085"/>
      <c r="J118" s="896">
        <v>0</v>
      </c>
      <c r="K118" s="1086">
        <v>0</v>
      </c>
      <c r="L118" s="1202">
        <f t="shared" si="19"/>
        <v>0</v>
      </c>
      <c r="M118" s="1086">
        <v>0</v>
      </c>
      <c r="N118" s="564">
        <v>0</v>
      </c>
      <c r="O118" s="566">
        <f t="shared" si="23"/>
        <v>0</v>
      </c>
      <c r="P118" s="1086">
        <v>0</v>
      </c>
      <c r="Q118" s="1087">
        <v>0</v>
      </c>
      <c r="R118" s="1087">
        <v>0</v>
      </c>
      <c r="S118" s="564">
        <v>0</v>
      </c>
      <c r="T118" s="1086">
        <v>0</v>
      </c>
    </row>
    <row r="119" spans="1:55" s="631" customFormat="1" ht="13.2">
      <c r="A119" s="897">
        <f t="shared" si="26"/>
        <v>59</v>
      </c>
      <c r="B119" s="560">
        <v>7029</v>
      </c>
      <c r="C119" s="561" t="s">
        <v>271</v>
      </c>
      <c r="D119" s="704" t="s">
        <v>347</v>
      </c>
      <c r="E119" s="562" t="s">
        <v>270</v>
      </c>
      <c r="F119" s="1088">
        <v>0</v>
      </c>
      <c r="G119" s="563"/>
      <c r="H119" s="563"/>
      <c r="I119" s="1085"/>
      <c r="J119" s="896">
        <v>0</v>
      </c>
      <c r="K119" s="564">
        <v>0</v>
      </c>
      <c r="L119" s="1202">
        <f t="shared" si="19"/>
        <v>0</v>
      </c>
      <c r="M119" s="598">
        <v>0</v>
      </c>
      <c r="N119" s="564">
        <v>0</v>
      </c>
      <c r="O119" s="566">
        <f t="shared" si="23"/>
        <v>0</v>
      </c>
      <c r="P119" s="598">
        <v>0</v>
      </c>
      <c r="Q119" s="1069">
        <v>0</v>
      </c>
      <c r="R119" s="1069">
        <v>0</v>
      </c>
      <c r="S119" s="564">
        <f t="shared" ref="S119:S135" si="27">+L119+M119+N119+O119+P119+Q119+R119</f>
        <v>0</v>
      </c>
      <c r="T119" s="598">
        <f>K119+S119</f>
        <v>0</v>
      </c>
    </row>
    <row r="120" spans="1:55" ht="13.2">
      <c r="A120" s="569">
        <f t="shared" si="26"/>
        <v>60</v>
      </c>
      <c r="B120" s="916">
        <v>6928</v>
      </c>
      <c r="C120" s="917" t="s">
        <v>348</v>
      </c>
      <c r="D120" s="917" t="s">
        <v>349</v>
      </c>
      <c r="E120" s="918" t="s">
        <v>205</v>
      </c>
      <c r="F120" s="919">
        <v>25736</v>
      </c>
      <c r="G120" s="1089"/>
      <c r="H120" s="657"/>
      <c r="I120" s="1090">
        <v>46280</v>
      </c>
      <c r="J120" s="896">
        <v>81</v>
      </c>
      <c r="K120" s="1091">
        <f>(+F120+G120+H120+J120)</f>
        <v>25817</v>
      </c>
      <c r="L120" s="1202">
        <f t="shared" si="19"/>
        <v>8739</v>
      </c>
      <c r="M120" s="1092">
        <v>495</v>
      </c>
      <c r="N120" s="1091">
        <v>0</v>
      </c>
      <c r="O120" s="1093">
        <f t="shared" si="23"/>
        <v>374</v>
      </c>
      <c r="P120" s="1092">
        <v>187</v>
      </c>
      <c r="Q120" s="1094">
        <v>8310</v>
      </c>
      <c r="R120" s="1094">
        <v>486</v>
      </c>
      <c r="S120" s="1091">
        <f t="shared" si="27"/>
        <v>18591</v>
      </c>
      <c r="T120" s="1095">
        <f>SUM(K120+S120)</f>
        <v>44408</v>
      </c>
      <c r="U120" s="277"/>
      <c r="V120" s="277"/>
      <c r="W120" s="277"/>
      <c r="X120" s="277"/>
      <c r="Y120" s="277"/>
      <c r="Z120" s="277"/>
    </row>
    <row r="121" spans="1:55" s="687" customFormat="1" ht="13.2">
      <c r="A121" s="898">
        <f t="shared" si="26"/>
        <v>61</v>
      </c>
      <c r="B121" s="560">
        <v>7025</v>
      </c>
      <c r="C121" s="561" t="s">
        <v>350</v>
      </c>
      <c r="D121" s="561" t="s">
        <v>351</v>
      </c>
      <c r="E121" s="1096" t="s">
        <v>205</v>
      </c>
      <c r="F121" s="1088">
        <v>0</v>
      </c>
      <c r="G121" s="563"/>
      <c r="H121" s="563"/>
      <c r="I121" s="1085"/>
      <c r="J121" s="896">
        <v>0</v>
      </c>
      <c r="K121" s="1097">
        <v>0</v>
      </c>
      <c r="L121" s="1202">
        <f t="shared" si="19"/>
        <v>0</v>
      </c>
      <c r="M121" s="601">
        <v>0</v>
      </c>
      <c r="N121" s="1097">
        <v>0</v>
      </c>
      <c r="O121" s="1088">
        <f t="shared" si="23"/>
        <v>0</v>
      </c>
      <c r="P121" s="601">
        <v>0</v>
      </c>
      <c r="Q121" s="1069">
        <v>0</v>
      </c>
      <c r="R121" s="1069">
        <v>0</v>
      </c>
      <c r="S121" s="1097">
        <f t="shared" si="27"/>
        <v>0</v>
      </c>
      <c r="T121" s="601">
        <f>K121+S121</f>
        <v>0</v>
      </c>
      <c r="U121" s="686"/>
      <c r="V121" s="686"/>
      <c r="W121" s="686"/>
      <c r="X121" s="686"/>
      <c r="Y121" s="686"/>
      <c r="Z121" s="686"/>
    </row>
    <row r="122" spans="1:55" ht="13.2">
      <c r="A122" s="326">
        <f t="shared" si="26"/>
        <v>62</v>
      </c>
      <c r="B122" s="560">
        <v>7023</v>
      </c>
      <c r="C122" s="561" t="s">
        <v>350</v>
      </c>
      <c r="D122" s="561" t="s">
        <v>252</v>
      </c>
      <c r="E122" s="1096" t="s">
        <v>205</v>
      </c>
      <c r="F122" s="1088">
        <v>0</v>
      </c>
      <c r="G122" s="595"/>
      <c r="H122" s="594"/>
      <c r="I122" s="600"/>
      <c r="J122" s="896">
        <v>0</v>
      </c>
      <c r="K122" s="564">
        <v>0</v>
      </c>
      <c r="L122" s="1202">
        <f t="shared" si="19"/>
        <v>0</v>
      </c>
      <c r="M122" s="565">
        <v>0</v>
      </c>
      <c r="N122" s="564">
        <v>0</v>
      </c>
      <c r="O122" s="566">
        <f t="shared" si="23"/>
        <v>0</v>
      </c>
      <c r="P122" s="565">
        <v>0</v>
      </c>
      <c r="Q122" s="1070">
        <v>0</v>
      </c>
      <c r="R122" s="1070">
        <v>0</v>
      </c>
      <c r="S122" s="564">
        <f t="shared" si="27"/>
        <v>0</v>
      </c>
      <c r="T122" s="567">
        <f t="shared" ref="T122:T129" si="28">SUM(K122+S122)</f>
        <v>0</v>
      </c>
      <c r="U122" s="277"/>
      <c r="V122" s="277"/>
      <c r="W122" s="277"/>
      <c r="X122" s="277"/>
      <c r="Y122" s="277"/>
      <c r="Z122" s="277"/>
    </row>
    <row r="123" spans="1:55" ht="13.2">
      <c r="A123" s="569">
        <f t="shared" si="26"/>
        <v>63</v>
      </c>
      <c r="B123" s="1098">
        <v>7017</v>
      </c>
      <c r="C123" s="1099" t="s">
        <v>350</v>
      </c>
      <c r="D123" s="1100" t="s">
        <v>252</v>
      </c>
      <c r="E123" s="1101" t="s">
        <v>205</v>
      </c>
      <c r="F123" s="1102">
        <v>0</v>
      </c>
      <c r="G123" s="595"/>
      <c r="H123" s="594"/>
      <c r="I123" s="600"/>
      <c r="J123" s="896">
        <v>0</v>
      </c>
      <c r="K123" s="1103">
        <v>0</v>
      </c>
      <c r="L123" s="1202">
        <f t="shared" si="19"/>
        <v>0</v>
      </c>
      <c r="M123" s="1102">
        <v>0</v>
      </c>
      <c r="N123" s="1103">
        <v>0</v>
      </c>
      <c r="O123" s="1104">
        <f t="shared" si="23"/>
        <v>0</v>
      </c>
      <c r="P123" s="1102">
        <v>0</v>
      </c>
      <c r="Q123" s="602">
        <v>0</v>
      </c>
      <c r="R123" s="602">
        <v>0</v>
      </c>
      <c r="S123" s="1103">
        <f t="shared" si="27"/>
        <v>0</v>
      </c>
      <c r="T123" s="1105">
        <f t="shared" si="28"/>
        <v>0</v>
      </c>
      <c r="U123" s="277"/>
      <c r="V123" s="277"/>
      <c r="W123" s="277"/>
      <c r="X123" s="277"/>
      <c r="Y123" s="277"/>
      <c r="Z123" s="277"/>
    </row>
    <row r="124" spans="1:55" s="630" customFormat="1" ht="13.2">
      <c r="A124" s="569">
        <f t="shared" si="26"/>
        <v>64</v>
      </c>
      <c r="B124" s="1106">
        <v>7020</v>
      </c>
      <c r="C124" s="1107" t="s">
        <v>350</v>
      </c>
      <c r="D124" s="1108" t="s">
        <v>252</v>
      </c>
      <c r="E124" s="1109" t="s">
        <v>205</v>
      </c>
      <c r="F124" s="1110">
        <v>0</v>
      </c>
      <c r="G124" s="595"/>
      <c r="H124" s="594"/>
      <c r="I124" s="600"/>
      <c r="J124" s="896">
        <v>0</v>
      </c>
      <c r="K124" s="1103">
        <v>0</v>
      </c>
      <c r="L124" s="1202">
        <f t="shared" si="19"/>
        <v>0</v>
      </c>
      <c r="M124" s="1102">
        <v>0</v>
      </c>
      <c r="N124" s="1103">
        <v>0</v>
      </c>
      <c r="O124" s="1104">
        <f t="shared" si="23"/>
        <v>0</v>
      </c>
      <c r="P124" s="1102">
        <v>0</v>
      </c>
      <c r="Q124" s="602">
        <v>0</v>
      </c>
      <c r="R124" s="602">
        <v>0</v>
      </c>
      <c r="S124" s="1103">
        <f t="shared" si="27"/>
        <v>0</v>
      </c>
      <c r="T124" s="1105">
        <f t="shared" si="28"/>
        <v>0</v>
      </c>
      <c r="U124" s="629"/>
      <c r="V124" s="629"/>
      <c r="W124" s="629"/>
      <c r="X124" s="629"/>
      <c r="Y124" s="629"/>
      <c r="Z124" s="629"/>
      <c r="AA124" s="629"/>
      <c r="AB124" s="629"/>
      <c r="AC124" s="629"/>
      <c r="AD124" s="629"/>
      <c r="AE124" s="629"/>
      <c r="AF124" s="629"/>
      <c r="AG124" s="629"/>
      <c r="AH124" s="629"/>
      <c r="AI124" s="629"/>
      <c r="AJ124" s="629"/>
      <c r="AK124" s="629"/>
      <c r="AL124" s="629"/>
      <c r="AM124" s="629"/>
      <c r="AN124" s="629"/>
      <c r="AO124" s="629"/>
      <c r="AP124" s="629"/>
      <c r="AQ124" s="629"/>
      <c r="AR124" s="629"/>
      <c r="AS124" s="629"/>
      <c r="AT124" s="629"/>
      <c r="AU124" s="629"/>
      <c r="AV124" s="629"/>
      <c r="AW124" s="629"/>
      <c r="AX124" s="629"/>
      <c r="AY124" s="629"/>
      <c r="AZ124" s="629"/>
      <c r="BA124" s="629"/>
      <c r="BB124" s="629"/>
      <c r="BC124" s="629"/>
    </row>
    <row r="125" spans="1:55" ht="13.2">
      <c r="A125" s="569">
        <f t="shared" si="26"/>
        <v>65</v>
      </c>
      <c r="B125" s="593">
        <v>7021</v>
      </c>
      <c r="C125" s="1111" t="s">
        <v>350</v>
      </c>
      <c r="D125" s="1112" t="s">
        <v>252</v>
      </c>
      <c r="E125" s="1109" t="s">
        <v>205</v>
      </c>
      <c r="F125" s="1113">
        <v>0</v>
      </c>
      <c r="G125" s="595"/>
      <c r="H125" s="594"/>
      <c r="I125" s="600"/>
      <c r="J125" s="896">
        <v>0</v>
      </c>
      <c r="K125" s="1103">
        <v>0</v>
      </c>
      <c r="L125" s="1202">
        <f t="shared" si="19"/>
        <v>0</v>
      </c>
      <c r="M125" s="1102">
        <v>0</v>
      </c>
      <c r="N125" s="1103">
        <v>0</v>
      </c>
      <c r="O125" s="1104">
        <f t="shared" si="23"/>
        <v>0</v>
      </c>
      <c r="P125" s="1102">
        <v>0</v>
      </c>
      <c r="Q125" s="602">
        <v>0</v>
      </c>
      <c r="R125" s="602">
        <v>0</v>
      </c>
      <c r="S125" s="1103">
        <f t="shared" si="27"/>
        <v>0</v>
      </c>
      <c r="T125" s="1105">
        <f t="shared" si="28"/>
        <v>0</v>
      </c>
      <c r="U125" s="277"/>
      <c r="V125" s="277"/>
      <c r="W125" s="277"/>
      <c r="X125" s="277"/>
      <c r="Y125" s="277"/>
      <c r="Z125" s="277"/>
    </row>
    <row r="126" spans="1:55" s="568" customFormat="1" ht="26.4">
      <c r="A126" s="604">
        <f t="shared" si="26"/>
        <v>66</v>
      </c>
      <c r="B126" s="703">
        <v>7019</v>
      </c>
      <c r="C126" s="677" t="s">
        <v>352</v>
      </c>
      <c r="D126" s="1148" t="s">
        <v>353</v>
      </c>
      <c r="E126" s="864" t="s">
        <v>340</v>
      </c>
      <c r="F126" s="834">
        <v>37913</v>
      </c>
      <c r="G126" s="678"/>
      <c r="H126" s="678"/>
      <c r="I126" s="679">
        <v>46449</v>
      </c>
      <c r="J126" s="702">
        <v>838</v>
      </c>
      <c r="K126" s="682">
        <f t="shared" ref="K126:K135" si="29">(+F126+G126+H126+J126)</f>
        <v>38751</v>
      </c>
      <c r="L126" s="1202">
        <f t="shared" si="19"/>
        <v>13117</v>
      </c>
      <c r="M126" s="707">
        <v>495</v>
      </c>
      <c r="N126" s="682">
        <v>0</v>
      </c>
      <c r="O126" s="683">
        <f t="shared" si="23"/>
        <v>562</v>
      </c>
      <c r="P126" s="837">
        <v>187</v>
      </c>
      <c r="Q126" s="1114">
        <v>8310</v>
      </c>
      <c r="R126" s="1115">
        <v>486</v>
      </c>
      <c r="S126" s="682">
        <f t="shared" si="27"/>
        <v>23157</v>
      </c>
      <c r="T126" s="709">
        <f t="shared" si="28"/>
        <v>61908</v>
      </c>
    </row>
    <row r="127" spans="1:55" s="757" customFormat="1" ht="26.4">
      <c r="A127" s="904">
        <f>A126+1</f>
        <v>67</v>
      </c>
      <c r="B127" s="676">
        <v>7048</v>
      </c>
      <c r="C127" s="677" t="s">
        <v>354</v>
      </c>
      <c r="D127" s="677" t="s">
        <v>421</v>
      </c>
      <c r="E127" s="864" t="s">
        <v>340</v>
      </c>
      <c r="F127" s="834">
        <v>37913</v>
      </c>
      <c r="G127" s="678"/>
      <c r="H127" s="678"/>
      <c r="I127" s="679"/>
      <c r="J127" s="702">
        <v>0</v>
      </c>
      <c r="K127" s="682">
        <f t="shared" si="29"/>
        <v>37913</v>
      </c>
      <c r="L127" s="1202">
        <f t="shared" si="19"/>
        <v>12834</v>
      </c>
      <c r="M127" s="707">
        <v>495</v>
      </c>
      <c r="N127" s="682">
        <v>0</v>
      </c>
      <c r="O127" s="683">
        <f t="shared" si="23"/>
        <v>550</v>
      </c>
      <c r="P127" s="837">
        <v>187</v>
      </c>
      <c r="Q127" s="1114">
        <v>8310</v>
      </c>
      <c r="R127" s="1115">
        <v>486</v>
      </c>
      <c r="S127" s="682">
        <f t="shared" si="27"/>
        <v>22862</v>
      </c>
      <c r="T127" s="709">
        <f t="shared" si="28"/>
        <v>60775</v>
      </c>
    </row>
    <row r="128" spans="1:55" s="340" customFormat="1" ht="13.2">
      <c r="A128" s="904">
        <f t="shared" si="26"/>
        <v>68</v>
      </c>
      <c r="B128" s="892">
        <v>6991</v>
      </c>
      <c r="C128" s="1065" t="s">
        <v>284</v>
      </c>
      <c r="D128" s="1072" t="s">
        <v>355</v>
      </c>
      <c r="E128" s="562" t="s">
        <v>81</v>
      </c>
      <c r="F128" s="563">
        <v>32355</v>
      </c>
      <c r="G128" s="1066"/>
      <c r="H128" s="1066"/>
      <c r="I128" s="1116"/>
      <c r="J128" s="896">
        <v>0</v>
      </c>
      <c r="K128" s="564">
        <f t="shared" si="29"/>
        <v>32355</v>
      </c>
      <c r="L128" s="1202">
        <f t="shared" si="19"/>
        <v>10952</v>
      </c>
      <c r="M128" s="565">
        <v>495</v>
      </c>
      <c r="N128" s="564">
        <v>0</v>
      </c>
      <c r="O128" s="566">
        <f t="shared" si="23"/>
        <v>469</v>
      </c>
      <c r="P128" s="565">
        <v>187</v>
      </c>
      <c r="Q128" s="895">
        <v>8310</v>
      </c>
      <c r="R128" s="895">
        <v>486</v>
      </c>
      <c r="S128" s="564">
        <f t="shared" si="27"/>
        <v>20899</v>
      </c>
      <c r="T128" s="567">
        <f t="shared" si="28"/>
        <v>53254</v>
      </c>
    </row>
    <row r="129" spans="1:20" ht="13.2">
      <c r="A129" s="604">
        <f t="shared" si="26"/>
        <v>69</v>
      </c>
      <c r="B129" s="860">
        <v>6563</v>
      </c>
      <c r="C129" s="861" t="s">
        <v>284</v>
      </c>
      <c r="D129" s="699" t="s">
        <v>422</v>
      </c>
      <c r="E129" s="862" t="s">
        <v>81</v>
      </c>
      <c r="F129" s="850">
        <v>32355</v>
      </c>
      <c r="G129" s="678"/>
      <c r="H129" s="678"/>
      <c r="I129" s="679"/>
      <c r="J129" s="702">
        <v>0</v>
      </c>
      <c r="K129" s="682">
        <f t="shared" si="29"/>
        <v>32355</v>
      </c>
      <c r="L129" s="1202">
        <f t="shared" si="19"/>
        <v>10952</v>
      </c>
      <c r="M129" s="707">
        <v>495</v>
      </c>
      <c r="N129" s="682">
        <v>0</v>
      </c>
      <c r="O129" s="683">
        <f t="shared" si="23"/>
        <v>469</v>
      </c>
      <c r="P129" s="707">
        <v>187</v>
      </c>
      <c r="Q129" s="684">
        <v>8310</v>
      </c>
      <c r="R129" s="684">
        <v>486</v>
      </c>
      <c r="S129" s="682">
        <f t="shared" si="27"/>
        <v>20899</v>
      </c>
      <c r="T129" s="709">
        <f t="shared" si="28"/>
        <v>53254</v>
      </c>
    </row>
    <row r="130" spans="1:20" ht="13.2">
      <c r="A130" s="904">
        <f t="shared" si="26"/>
        <v>70</v>
      </c>
      <c r="B130" s="892">
        <v>6755</v>
      </c>
      <c r="C130" s="1065" t="s">
        <v>291</v>
      </c>
      <c r="D130" s="561" t="s">
        <v>423</v>
      </c>
      <c r="E130" s="1084" t="s">
        <v>81</v>
      </c>
      <c r="F130" s="1069">
        <v>32355</v>
      </c>
      <c r="G130" s="594"/>
      <c r="H130" s="594"/>
      <c r="I130" s="921"/>
      <c r="J130" s="896">
        <v>0</v>
      </c>
      <c r="K130" s="598">
        <f t="shared" si="29"/>
        <v>32355</v>
      </c>
      <c r="L130" s="576">
        <f t="shared" si="19"/>
        <v>10952</v>
      </c>
      <c r="M130" s="598">
        <v>495</v>
      </c>
      <c r="N130" s="564">
        <v>0</v>
      </c>
      <c r="O130" s="566">
        <f t="shared" si="23"/>
        <v>469</v>
      </c>
      <c r="P130" s="598">
        <v>187</v>
      </c>
      <c r="Q130" s="1073">
        <v>8310</v>
      </c>
      <c r="R130" s="1073">
        <v>486</v>
      </c>
      <c r="S130" s="564">
        <f t="shared" si="27"/>
        <v>20899</v>
      </c>
      <c r="T130" s="1117">
        <f>K130+S130</f>
        <v>53254</v>
      </c>
    </row>
    <row r="131" spans="1:20" ht="13.2">
      <c r="A131" s="569">
        <f t="shared" si="26"/>
        <v>71</v>
      </c>
      <c r="B131" s="560">
        <v>6809</v>
      </c>
      <c r="C131" s="561" t="s">
        <v>284</v>
      </c>
      <c r="D131" s="1072" t="s">
        <v>424</v>
      </c>
      <c r="E131" s="1084" t="s">
        <v>81</v>
      </c>
      <c r="F131" s="1069">
        <v>32355</v>
      </c>
      <c r="G131" s="594"/>
      <c r="H131" s="594"/>
      <c r="I131" s="921"/>
      <c r="J131" s="601">
        <v>0</v>
      </c>
      <c r="K131" s="598">
        <f t="shared" si="29"/>
        <v>32355</v>
      </c>
      <c r="L131" s="1202">
        <f t="shared" si="19"/>
        <v>10952</v>
      </c>
      <c r="M131" s="598">
        <v>495</v>
      </c>
      <c r="N131" s="564">
        <v>0</v>
      </c>
      <c r="O131" s="566">
        <f t="shared" si="23"/>
        <v>469</v>
      </c>
      <c r="P131" s="598">
        <v>187</v>
      </c>
      <c r="Q131" s="1073">
        <v>8310</v>
      </c>
      <c r="R131" s="1073">
        <v>486</v>
      </c>
      <c r="S131" s="564">
        <f t="shared" si="27"/>
        <v>20899</v>
      </c>
      <c r="T131" s="598">
        <f>K131+S131</f>
        <v>53254</v>
      </c>
    </row>
    <row r="132" spans="1:20" ht="13.2">
      <c r="A132" s="569">
        <f t="shared" si="26"/>
        <v>72</v>
      </c>
      <c r="B132" s="676">
        <v>6751</v>
      </c>
      <c r="C132" s="677" t="s">
        <v>291</v>
      </c>
      <c r="D132" s="677" t="s">
        <v>356</v>
      </c>
      <c r="E132" s="1118" t="s">
        <v>81</v>
      </c>
      <c r="F132" s="1119">
        <v>32355</v>
      </c>
      <c r="G132" s="706"/>
      <c r="H132" s="706"/>
      <c r="I132" s="828"/>
      <c r="J132" s="849">
        <v>0</v>
      </c>
      <c r="K132" s="682">
        <f t="shared" si="29"/>
        <v>32355</v>
      </c>
      <c r="L132" s="1202">
        <f t="shared" si="19"/>
        <v>10952</v>
      </c>
      <c r="M132" s="707">
        <v>495</v>
      </c>
      <c r="N132" s="682">
        <v>0</v>
      </c>
      <c r="O132" s="683">
        <f t="shared" si="23"/>
        <v>469</v>
      </c>
      <c r="P132" s="707">
        <v>187</v>
      </c>
      <c r="Q132" s="683">
        <v>8310</v>
      </c>
      <c r="R132" s="683">
        <v>486</v>
      </c>
      <c r="S132" s="682">
        <f t="shared" si="27"/>
        <v>20899</v>
      </c>
      <c r="T132" s="1062">
        <f>SUM(K132+S132)</f>
        <v>53254</v>
      </c>
    </row>
    <row r="133" spans="1:20" s="685" customFormat="1" ht="13.2">
      <c r="A133" s="904">
        <f>A132+1</f>
        <v>73</v>
      </c>
      <c r="B133" s="1120">
        <v>6993</v>
      </c>
      <c r="C133" s="1065" t="s">
        <v>291</v>
      </c>
      <c r="D133" s="599" t="s">
        <v>357</v>
      </c>
      <c r="E133" s="1084" t="s">
        <v>81</v>
      </c>
      <c r="F133" s="1069">
        <v>32355</v>
      </c>
      <c r="G133" s="595"/>
      <c r="H133" s="594"/>
      <c r="I133" s="600"/>
      <c r="J133" s="601">
        <v>0</v>
      </c>
      <c r="K133" s="598">
        <f t="shared" si="29"/>
        <v>32355</v>
      </c>
      <c r="L133" s="1202">
        <f t="shared" si="19"/>
        <v>10952</v>
      </c>
      <c r="M133" s="598">
        <v>495</v>
      </c>
      <c r="N133" s="564">
        <v>0</v>
      </c>
      <c r="O133" s="566">
        <f t="shared" si="23"/>
        <v>469</v>
      </c>
      <c r="P133" s="598">
        <v>187</v>
      </c>
      <c r="Q133" s="1073">
        <v>8310</v>
      </c>
      <c r="R133" s="1073">
        <v>486</v>
      </c>
      <c r="S133" s="564">
        <f t="shared" si="27"/>
        <v>20899</v>
      </c>
      <c r="T133" s="1117">
        <f>K133+S133</f>
        <v>53254</v>
      </c>
    </row>
    <row r="134" spans="1:20" ht="13.2">
      <c r="A134" s="899">
        <f>A133+1</f>
        <v>74</v>
      </c>
      <c r="B134" s="1199">
        <v>6585</v>
      </c>
      <c r="C134" s="1200" t="s">
        <v>291</v>
      </c>
      <c r="D134" s="1150" t="s">
        <v>425</v>
      </c>
      <c r="E134" s="700" t="s">
        <v>85</v>
      </c>
      <c r="F134" s="850">
        <v>40443</v>
      </c>
      <c r="G134" s="678"/>
      <c r="H134" s="851"/>
      <c r="I134" s="891"/>
      <c r="J134" s="849">
        <v>0</v>
      </c>
      <c r="K134" s="682">
        <f t="shared" si="29"/>
        <v>40443</v>
      </c>
      <c r="L134" s="1202">
        <f t="shared" si="19"/>
        <v>13690</v>
      </c>
      <c r="M134" s="707">
        <v>495</v>
      </c>
      <c r="N134" s="682">
        <v>0</v>
      </c>
      <c r="O134" s="683">
        <f t="shared" si="23"/>
        <v>586</v>
      </c>
      <c r="P134" s="707">
        <v>187</v>
      </c>
      <c r="Q134" s="708">
        <v>8310</v>
      </c>
      <c r="R134" s="708">
        <v>486</v>
      </c>
      <c r="S134" s="682">
        <f t="shared" si="27"/>
        <v>23754</v>
      </c>
      <c r="T134" s="709">
        <f>SUM(K134+S134)</f>
        <v>64197</v>
      </c>
    </row>
    <row r="135" spans="1:20" s="631" customFormat="1" ht="13.2">
      <c r="A135" s="1198">
        <f t="shared" si="26"/>
        <v>75</v>
      </c>
      <c r="B135" s="1075">
        <v>7050</v>
      </c>
      <c r="C135" s="1121" t="s">
        <v>358</v>
      </c>
      <c r="D135" s="1121" t="s">
        <v>359</v>
      </c>
      <c r="E135" s="1122" t="s">
        <v>81</v>
      </c>
      <c r="F135" s="1123">
        <v>0</v>
      </c>
      <c r="G135" s="1079"/>
      <c r="H135" s="1079"/>
      <c r="I135" s="1080"/>
      <c r="J135" s="896">
        <v>0</v>
      </c>
      <c r="K135" s="1124">
        <f t="shared" si="29"/>
        <v>0</v>
      </c>
      <c r="L135" s="1068">
        <f t="shared" si="19"/>
        <v>0</v>
      </c>
      <c r="M135" s="1125">
        <v>0</v>
      </c>
      <c r="N135" s="1124">
        <v>0</v>
      </c>
      <c r="O135" s="1126">
        <f t="shared" si="23"/>
        <v>0</v>
      </c>
      <c r="P135" s="1125">
        <v>0</v>
      </c>
      <c r="Q135" s="1081">
        <v>0</v>
      </c>
      <c r="R135" s="1081">
        <v>0</v>
      </c>
      <c r="S135" s="1124">
        <f t="shared" si="27"/>
        <v>0</v>
      </c>
      <c r="T135" s="1127">
        <f>SUM(K135+S135)</f>
        <v>0</v>
      </c>
    </row>
    <row r="136" spans="1:20" ht="13.2">
      <c r="A136" s="327"/>
      <c r="B136" s="328"/>
      <c r="C136" s="328"/>
      <c r="D136" s="329" t="s">
        <v>405</v>
      </c>
      <c r="E136" s="330" t="s">
        <v>122</v>
      </c>
      <c r="F136" s="339">
        <f>SUM(F111:F135)</f>
        <v>537847</v>
      </c>
      <c r="G136" s="339">
        <f>SUM(G115:G135)</f>
        <v>0</v>
      </c>
      <c r="H136" s="339">
        <f>SUM(H115:H135)</f>
        <v>0</v>
      </c>
      <c r="I136" s="339"/>
      <c r="J136" s="339">
        <f t="shared" ref="J136:T136" si="30">SUM(J111:J135)</f>
        <v>3151</v>
      </c>
      <c r="K136" s="339">
        <f t="shared" si="30"/>
        <v>540998</v>
      </c>
      <c r="L136" s="339">
        <f t="shared" si="30"/>
        <v>183127</v>
      </c>
      <c r="M136" s="339">
        <f t="shared" si="30"/>
        <v>7920</v>
      </c>
      <c r="N136" s="339">
        <f t="shared" si="30"/>
        <v>0</v>
      </c>
      <c r="O136" s="339">
        <f t="shared" si="30"/>
        <v>7843</v>
      </c>
      <c r="P136" s="339">
        <f t="shared" si="30"/>
        <v>2992</v>
      </c>
      <c r="Q136" s="339">
        <f t="shared" si="30"/>
        <v>129451</v>
      </c>
      <c r="R136" s="339">
        <f t="shared" si="30"/>
        <v>7632</v>
      </c>
      <c r="S136" s="339">
        <f t="shared" si="30"/>
        <v>338965</v>
      </c>
      <c r="T136" s="339">
        <f t="shared" si="30"/>
        <v>879963</v>
      </c>
    </row>
    <row r="137" spans="1:20" ht="13.2">
      <c r="A137" s="275" t="s">
        <v>123</v>
      </c>
      <c r="B137" s="276"/>
      <c r="C137" s="276"/>
      <c r="D137" s="335"/>
      <c r="E137" s="276"/>
      <c r="F137" s="276"/>
      <c r="G137" s="276"/>
      <c r="H137" s="276"/>
      <c r="I137" s="276"/>
      <c r="J137" s="276"/>
      <c r="K137" s="276"/>
      <c r="L137" s="276"/>
      <c r="M137" s="276"/>
      <c r="N137" s="276"/>
      <c r="O137" s="276"/>
      <c r="P137" s="276"/>
      <c r="Q137" s="276"/>
      <c r="R137" s="276"/>
      <c r="S137" s="276"/>
      <c r="T137" s="276"/>
    </row>
    <row r="138" spans="1:20" ht="13.2">
      <c r="A138" s="275" t="s">
        <v>124</v>
      </c>
      <c r="B138" s="276"/>
      <c r="C138" s="276"/>
      <c r="D138" s="335"/>
      <c r="E138" s="276"/>
      <c r="F138" s="276"/>
      <c r="G138" s="276"/>
      <c r="H138" s="276"/>
      <c r="I138" s="276"/>
      <c r="J138" s="276"/>
      <c r="K138" s="276"/>
      <c r="L138" s="1270"/>
      <c r="M138" s="1270"/>
      <c r="N138" s="276"/>
      <c r="O138" s="276"/>
      <c r="P138" s="276"/>
      <c r="Q138" s="276"/>
      <c r="R138" s="276"/>
      <c r="S138" s="276"/>
      <c r="T138" s="276"/>
    </row>
    <row r="139" spans="1:20" ht="13.2">
      <c r="A139" s="275" t="s">
        <v>125</v>
      </c>
      <c r="B139" s="276"/>
      <c r="C139" s="276"/>
      <c r="D139" s="335"/>
      <c r="E139" s="276"/>
      <c r="F139" s="276"/>
      <c r="G139" s="276"/>
      <c r="H139" s="276"/>
      <c r="I139" s="276"/>
      <c r="J139" s="276"/>
      <c r="K139" s="276"/>
      <c r="L139" s="276"/>
      <c r="M139" s="276"/>
      <c r="O139" s="276"/>
      <c r="P139" s="276"/>
      <c r="Q139" s="276"/>
      <c r="R139" s="276"/>
      <c r="S139" s="276"/>
      <c r="T139" s="276"/>
    </row>
    <row r="142" spans="1:20">
      <c r="N142" s="272"/>
    </row>
    <row r="143" spans="1:20" ht="13.2">
      <c r="A143" s="275" t="s">
        <v>1</v>
      </c>
      <c r="B143" s="275"/>
      <c r="C143" s="275"/>
      <c r="D143" s="279" t="s">
        <v>2</v>
      </c>
      <c r="E143" s="272"/>
      <c r="F143" s="275" t="s">
        <v>0</v>
      </c>
      <c r="G143" s="272"/>
      <c r="H143" s="272"/>
      <c r="I143" s="272"/>
      <c r="J143" s="272"/>
      <c r="K143" s="272"/>
      <c r="L143" s="272"/>
      <c r="M143" s="272"/>
      <c r="N143" s="272"/>
      <c r="O143" s="272"/>
      <c r="P143" s="272"/>
      <c r="Q143" s="272"/>
      <c r="R143" s="272"/>
      <c r="S143" s="272"/>
      <c r="T143" s="272"/>
    </row>
    <row r="144" spans="1:20" ht="13.2">
      <c r="A144" s="275"/>
      <c r="B144" s="275"/>
      <c r="C144" s="275"/>
      <c r="D144" s="279"/>
      <c r="E144" s="272"/>
      <c r="F144" s="272"/>
      <c r="G144" s="272"/>
      <c r="H144" s="272"/>
      <c r="I144" s="272"/>
      <c r="J144" s="272"/>
      <c r="K144" s="272"/>
      <c r="L144" s="272"/>
      <c r="M144" s="272"/>
      <c r="N144" s="272"/>
      <c r="O144" s="272"/>
      <c r="P144" s="272"/>
      <c r="Q144" s="272"/>
      <c r="R144" s="272"/>
      <c r="S144" s="272"/>
      <c r="T144" s="272"/>
    </row>
    <row r="145" spans="1:20" ht="13.2">
      <c r="A145" s="275" t="s">
        <v>3</v>
      </c>
      <c r="B145" s="275"/>
      <c r="C145" s="275"/>
      <c r="D145" s="279" t="s">
        <v>4</v>
      </c>
      <c r="E145" s="272"/>
      <c r="F145" s="272"/>
      <c r="G145" s="272"/>
      <c r="H145" s="272"/>
      <c r="I145" s="272"/>
      <c r="J145" s="272"/>
      <c r="K145" s="272"/>
      <c r="L145" s="272"/>
      <c r="M145" s="272"/>
      <c r="N145" s="272"/>
      <c r="O145" s="272"/>
      <c r="P145" s="272"/>
      <c r="Q145" s="272"/>
      <c r="R145" s="272"/>
      <c r="S145" s="272"/>
      <c r="T145" s="272"/>
    </row>
    <row r="146" spans="1:20" ht="13.2">
      <c r="A146" s="275"/>
      <c r="B146" s="275"/>
      <c r="C146" s="275"/>
      <c r="D146" s="279"/>
      <c r="E146" s="272"/>
      <c r="F146" s="272"/>
      <c r="G146" s="272"/>
      <c r="H146" s="272"/>
      <c r="I146" s="272"/>
      <c r="J146" s="272"/>
      <c r="K146" s="272"/>
      <c r="L146" s="272"/>
      <c r="M146" s="272"/>
      <c r="N146" s="272"/>
      <c r="O146" s="272"/>
      <c r="P146" s="272"/>
      <c r="Q146" s="272"/>
      <c r="R146" s="272"/>
      <c r="S146" s="272"/>
      <c r="T146" s="272"/>
    </row>
    <row r="147" spans="1:20" ht="13.2">
      <c r="A147" s="275" t="s">
        <v>5</v>
      </c>
      <c r="B147" s="275"/>
      <c r="C147" s="275"/>
      <c r="D147" s="279" t="s">
        <v>406</v>
      </c>
      <c r="E147" s="272"/>
      <c r="F147" s="272"/>
      <c r="G147" s="272"/>
      <c r="H147" s="272"/>
      <c r="I147" s="272"/>
      <c r="J147" s="272"/>
      <c r="K147" s="272"/>
      <c r="L147" s="272"/>
      <c r="M147" s="272"/>
      <c r="N147" s="272"/>
      <c r="O147" s="272"/>
      <c r="P147" s="272"/>
      <c r="Q147" s="272"/>
      <c r="R147" s="272"/>
      <c r="S147" s="272"/>
      <c r="T147" s="272"/>
    </row>
    <row r="148" spans="1:20" ht="13.2">
      <c r="A148" s="275"/>
      <c r="B148" s="275"/>
      <c r="C148" s="275"/>
      <c r="D148" s="279"/>
      <c r="E148" s="272"/>
      <c r="F148" s="272"/>
      <c r="G148" s="272"/>
      <c r="H148" s="272"/>
      <c r="I148" s="272"/>
      <c r="J148" s="272"/>
      <c r="K148" s="272"/>
      <c r="L148" s="272"/>
      <c r="M148" s="272"/>
      <c r="N148" s="272"/>
      <c r="O148" s="272"/>
      <c r="P148" s="272"/>
      <c r="Q148" s="272"/>
      <c r="R148" s="272"/>
      <c r="S148" s="272"/>
      <c r="T148" s="272"/>
    </row>
    <row r="149" spans="1:20" ht="13.2">
      <c r="A149" s="275" t="s">
        <v>7</v>
      </c>
      <c r="B149" s="275"/>
      <c r="C149" s="275"/>
      <c r="D149" s="279" t="s">
        <v>8</v>
      </c>
      <c r="E149" s="280"/>
      <c r="F149" s="272"/>
      <c r="G149" s="281"/>
      <c r="H149" s="275" t="s">
        <v>399</v>
      </c>
      <c r="I149" s="272"/>
      <c r="J149" s="272"/>
      <c r="K149" s="272"/>
      <c r="L149" s="282"/>
      <c r="M149" s="282"/>
      <c r="N149" s="282"/>
      <c r="O149" s="282"/>
      <c r="P149" s="282"/>
      <c r="Q149" s="282"/>
      <c r="R149" s="282"/>
      <c r="S149" s="282"/>
      <c r="T149" s="272"/>
    </row>
    <row r="150" spans="1:20" ht="15">
      <c r="A150" s="272"/>
      <c r="B150" s="272"/>
      <c r="C150" s="272"/>
      <c r="D150" s="273"/>
      <c r="E150" s="272"/>
      <c r="F150" s="283"/>
      <c r="G150" s="283"/>
      <c r="H150" s="283"/>
      <c r="I150" s="283"/>
      <c r="J150" s="283"/>
      <c r="K150" s="272"/>
      <c r="L150" s="272" t="s">
        <v>0</v>
      </c>
      <c r="M150" s="272"/>
      <c r="N150" s="272"/>
      <c r="O150" s="272"/>
      <c r="P150" s="272"/>
      <c r="Q150" s="283"/>
      <c r="R150" s="283"/>
      <c r="S150" s="272"/>
      <c r="T150" s="272"/>
    </row>
    <row r="151" spans="1:20" ht="15">
      <c r="A151" s="272"/>
      <c r="B151" s="272"/>
      <c r="C151" s="272"/>
      <c r="D151" s="273"/>
      <c r="E151" s="272"/>
      <c r="F151" s="283"/>
      <c r="G151" s="283"/>
      <c r="H151" s="283"/>
      <c r="I151" s="283"/>
      <c r="J151" s="283"/>
      <c r="K151" s="272"/>
      <c r="L151" s="272"/>
      <c r="M151" s="272"/>
      <c r="N151" s="272"/>
      <c r="O151" s="272"/>
      <c r="P151" s="272"/>
      <c r="Q151" s="283"/>
      <c r="R151" s="283"/>
      <c r="S151" s="272"/>
      <c r="T151" s="272"/>
    </row>
    <row r="152" spans="1:20">
      <c r="A152" s="272"/>
      <c r="B152" s="284" t="s">
        <v>10</v>
      </c>
      <c r="C152" s="285"/>
      <c r="D152" s="286"/>
      <c r="E152" s="285"/>
      <c r="F152" s="285"/>
      <c r="G152" s="285"/>
      <c r="H152" s="285"/>
      <c r="I152" s="285"/>
      <c r="J152" s="287"/>
      <c r="K152" s="272"/>
      <c r="L152" s="272"/>
      <c r="M152" s="272"/>
      <c r="N152" s="272"/>
      <c r="O152" s="272"/>
      <c r="P152" s="272"/>
      <c r="Q152" s="284" t="s">
        <v>10</v>
      </c>
      <c r="R152" s="287"/>
      <c r="S152" s="272"/>
      <c r="T152" s="272"/>
    </row>
    <row r="153" spans="1:20">
      <c r="A153" s="272"/>
      <c r="B153" s="288"/>
      <c r="C153" s="272"/>
      <c r="D153" s="273"/>
      <c r="E153" s="272"/>
      <c r="F153" s="272"/>
      <c r="G153" s="272"/>
      <c r="H153" s="272"/>
      <c r="I153" s="272"/>
      <c r="J153" s="289"/>
      <c r="K153" s="272"/>
      <c r="L153" s="272"/>
      <c r="M153" s="272"/>
      <c r="N153" s="272"/>
      <c r="O153" s="272"/>
      <c r="P153" s="272"/>
      <c r="Q153" s="288"/>
      <c r="R153" s="289"/>
      <c r="S153" s="272"/>
      <c r="T153" s="272"/>
    </row>
    <row r="154" spans="1:20">
      <c r="A154" s="272"/>
      <c r="B154" s="290" t="s">
        <v>11</v>
      </c>
      <c r="C154" s="291" t="s">
        <v>12</v>
      </c>
      <c r="D154" s="292" t="s">
        <v>13</v>
      </c>
      <c r="E154" s="291" t="s">
        <v>14</v>
      </c>
      <c r="F154" s="293" t="s">
        <v>15</v>
      </c>
      <c r="G154" s="294" t="s">
        <v>16</v>
      </c>
      <c r="H154" s="294" t="s">
        <v>17</v>
      </c>
      <c r="I154" s="294" t="s">
        <v>18</v>
      </c>
      <c r="J154" s="295" t="s">
        <v>19</v>
      </c>
      <c r="K154" s="291" t="s">
        <v>20</v>
      </c>
      <c r="L154" s="291" t="s">
        <v>21</v>
      </c>
      <c r="M154" s="293" t="s">
        <v>22</v>
      </c>
      <c r="N154" s="293" t="s">
        <v>23</v>
      </c>
      <c r="O154" s="293" t="s">
        <v>24</v>
      </c>
      <c r="P154" s="293" t="s">
        <v>25</v>
      </c>
      <c r="Q154" s="296" t="s">
        <v>26</v>
      </c>
      <c r="R154" s="295" t="s">
        <v>27</v>
      </c>
      <c r="S154" s="296" t="s">
        <v>28</v>
      </c>
      <c r="T154" s="297" t="s">
        <v>29</v>
      </c>
    </row>
    <row r="155" spans="1:20">
      <c r="A155" s="298"/>
      <c r="B155" s="299" t="s">
        <v>0</v>
      </c>
      <c r="C155" s="300"/>
      <c r="D155" s="301" t="s">
        <v>0</v>
      </c>
      <c r="E155" s="302" t="s">
        <v>0</v>
      </c>
      <c r="F155" s="302" t="s">
        <v>0</v>
      </c>
      <c r="G155" s="303"/>
      <c r="H155" s="303" t="s">
        <v>0</v>
      </c>
      <c r="I155" s="1266" t="s">
        <v>30</v>
      </c>
      <c r="J155" s="1267"/>
      <c r="K155" s="304" t="s">
        <v>0</v>
      </c>
      <c r="L155" s="298"/>
      <c r="M155" s="304"/>
      <c r="N155" s="304"/>
      <c r="O155" s="304" t="s">
        <v>31</v>
      </c>
      <c r="P155" s="304"/>
      <c r="Q155" s="305"/>
      <c r="R155" s="306"/>
      <c r="S155" s="307"/>
      <c r="T155" s="307"/>
    </row>
    <row r="156" spans="1:20">
      <c r="A156" s="308"/>
      <c r="B156" s="309" t="s">
        <v>32</v>
      </c>
      <c r="C156" s="303" t="s">
        <v>32</v>
      </c>
      <c r="D156" s="310" t="s">
        <v>33</v>
      </c>
      <c r="E156" s="303" t="s">
        <v>34</v>
      </c>
      <c r="F156" s="303" t="s">
        <v>0</v>
      </c>
      <c r="G156" s="303"/>
      <c r="H156" s="303" t="s">
        <v>0</v>
      </c>
      <c r="I156" s="1268"/>
      <c r="J156" s="1269"/>
      <c r="K156" s="311" t="s">
        <v>35</v>
      </c>
      <c r="L156" s="312" t="s">
        <v>36</v>
      </c>
      <c r="M156" s="312" t="s">
        <v>37</v>
      </c>
      <c r="N156" s="312" t="s">
        <v>38</v>
      </c>
      <c r="O156" s="312" t="s">
        <v>39</v>
      </c>
      <c r="P156" s="298" t="s">
        <v>40</v>
      </c>
      <c r="Q156" s="299" t="s">
        <v>41</v>
      </c>
      <c r="R156" s="313" t="s">
        <v>42</v>
      </c>
      <c r="S156" s="307" t="s">
        <v>43</v>
      </c>
      <c r="T156" s="314" t="s">
        <v>44</v>
      </c>
    </row>
    <row r="157" spans="1:20">
      <c r="A157" s="315" t="s">
        <v>45</v>
      </c>
      <c r="B157" s="316" t="s">
        <v>46</v>
      </c>
      <c r="C157" s="317" t="s">
        <v>47</v>
      </c>
      <c r="D157" s="317" t="s">
        <v>48</v>
      </c>
      <c r="E157" s="317" t="s">
        <v>49</v>
      </c>
      <c r="F157" s="317" t="s">
        <v>50</v>
      </c>
      <c r="G157" s="317" t="s">
        <v>51</v>
      </c>
      <c r="H157" s="317" t="s">
        <v>52</v>
      </c>
      <c r="I157" s="319" t="s">
        <v>53</v>
      </c>
      <c r="J157" s="320" t="s">
        <v>54</v>
      </c>
      <c r="K157" s="321" t="s">
        <v>55</v>
      </c>
      <c r="L157" s="322" t="s">
        <v>381</v>
      </c>
      <c r="M157" s="322" t="s">
        <v>57</v>
      </c>
      <c r="N157" s="322" t="s">
        <v>58</v>
      </c>
      <c r="O157" s="322" t="s">
        <v>59</v>
      </c>
      <c r="P157" s="323" t="s">
        <v>60</v>
      </c>
      <c r="Q157" s="324" t="s">
        <v>61</v>
      </c>
      <c r="R157" s="325" t="s">
        <v>61</v>
      </c>
      <c r="S157" s="321" t="s">
        <v>62</v>
      </c>
      <c r="T157" s="322" t="s">
        <v>63</v>
      </c>
    </row>
    <row r="158" spans="1:20" ht="13.2">
      <c r="A158" s="326">
        <v>76</v>
      </c>
      <c r="B158" s="560">
        <v>6931</v>
      </c>
      <c r="C158" s="561" t="s">
        <v>302</v>
      </c>
      <c r="D158" s="890" t="s">
        <v>360</v>
      </c>
      <c r="E158" s="562" t="s">
        <v>303</v>
      </c>
      <c r="F158" s="563">
        <v>34886</v>
      </c>
      <c r="G158" s="707"/>
      <c r="H158" s="706"/>
      <c r="I158" s="828"/>
      <c r="J158" s="702">
        <v>0</v>
      </c>
      <c r="K158" s="682">
        <f t="shared" ref="K158:K165" si="31">(+F158+G158+H158+J158)</f>
        <v>34886</v>
      </c>
      <c r="L158" s="1068">
        <f t="shared" ref="L158:L165" si="32">+ROUND((K158*0.3385),0)</f>
        <v>11809</v>
      </c>
      <c r="M158" s="707">
        <v>495</v>
      </c>
      <c r="N158" s="682">
        <v>0</v>
      </c>
      <c r="O158" s="683">
        <f t="shared" ref="O158:O165" si="33">+ROUND((K158*0.0145),0)</f>
        <v>506</v>
      </c>
      <c r="P158" s="707">
        <v>187</v>
      </c>
      <c r="Q158" s="701">
        <v>8310</v>
      </c>
      <c r="R158" s="701">
        <v>486</v>
      </c>
      <c r="S158" s="682">
        <f t="shared" ref="S158:S165" si="34">+L158+M158+N158+O158+P158+Q158+R158</f>
        <v>21793</v>
      </c>
      <c r="T158" s="709">
        <f>SUM(K158+S158)</f>
        <v>56679</v>
      </c>
    </row>
    <row r="159" spans="1:20" ht="13.2">
      <c r="A159" s="326">
        <f>A158+1</f>
        <v>77</v>
      </c>
      <c r="B159" s="593">
        <v>6940</v>
      </c>
      <c r="C159" s="561" t="s">
        <v>302</v>
      </c>
      <c r="D159" s="890" t="s">
        <v>361</v>
      </c>
      <c r="E159" s="603" t="s">
        <v>303</v>
      </c>
      <c r="F159" s="565">
        <v>34886</v>
      </c>
      <c r="G159" s="707"/>
      <c r="H159" s="706"/>
      <c r="I159" s="828"/>
      <c r="J159" s="702">
        <v>0</v>
      </c>
      <c r="K159" s="682">
        <f t="shared" si="31"/>
        <v>34886</v>
      </c>
      <c r="L159" s="1068">
        <f t="shared" si="32"/>
        <v>11809</v>
      </c>
      <c r="M159" s="707">
        <v>495</v>
      </c>
      <c r="N159" s="682">
        <v>0</v>
      </c>
      <c r="O159" s="683">
        <f t="shared" si="33"/>
        <v>506</v>
      </c>
      <c r="P159" s="707">
        <v>187</v>
      </c>
      <c r="Q159" s="850">
        <v>8310</v>
      </c>
      <c r="R159" s="850">
        <v>486</v>
      </c>
      <c r="S159" s="682">
        <f t="shared" si="34"/>
        <v>21793</v>
      </c>
      <c r="T159" s="709">
        <f>SUM(K159+S159)</f>
        <v>56679</v>
      </c>
    </row>
    <row r="160" spans="1:20" ht="13.2">
      <c r="A160" s="326">
        <f t="shared" ref="A160:A165" si="35">A159+1</f>
        <v>78</v>
      </c>
      <c r="B160" s="676">
        <v>6967</v>
      </c>
      <c r="C160" s="677" t="s">
        <v>302</v>
      </c>
      <c r="D160" s="890" t="s">
        <v>362</v>
      </c>
      <c r="E160" s="700" t="s">
        <v>363</v>
      </c>
      <c r="F160" s="683">
        <v>37580</v>
      </c>
      <c r="G160" s="851"/>
      <c r="H160" s="678"/>
      <c r="I160" s="891">
        <v>46259</v>
      </c>
      <c r="J160" s="702">
        <v>237</v>
      </c>
      <c r="K160" s="680">
        <f t="shared" si="31"/>
        <v>37817</v>
      </c>
      <c r="L160" s="1068">
        <f t="shared" si="32"/>
        <v>12801</v>
      </c>
      <c r="M160" s="680">
        <v>495</v>
      </c>
      <c r="N160" s="682">
        <v>0</v>
      </c>
      <c r="O160" s="683">
        <f t="shared" si="33"/>
        <v>548</v>
      </c>
      <c r="P160" s="680">
        <v>187</v>
      </c>
      <c r="Q160" s="708">
        <v>8310</v>
      </c>
      <c r="R160" s="708">
        <v>486</v>
      </c>
      <c r="S160" s="682">
        <f t="shared" si="34"/>
        <v>22827</v>
      </c>
      <c r="T160" s="680">
        <f>K160+S160</f>
        <v>60644</v>
      </c>
    </row>
    <row r="161" spans="1:20" s="340" customFormat="1" ht="13.2">
      <c r="A161" s="889">
        <f t="shared" si="35"/>
        <v>79</v>
      </c>
      <c r="B161" s="593">
        <v>7232</v>
      </c>
      <c r="C161" s="561" t="s">
        <v>316</v>
      </c>
      <c r="D161" s="890" t="s">
        <v>364</v>
      </c>
      <c r="E161" s="562" t="s">
        <v>365</v>
      </c>
      <c r="F161" s="563">
        <v>41372</v>
      </c>
      <c r="G161" s="851"/>
      <c r="H161" s="678"/>
      <c r="I161" s="891">
        <v>46392</v>
      </c>
      <c r="J161" s="702">
        <v>1364</v>
      </c>
      <c r="K161" s="682">
        <f t="shared" si="31"/>
        <v>42736</v>
      </c>
      <c r="L161" s="1068">
        <f t="shared" si="32"/>
        <v>14466</v>
      </c>
      <c r="M161" s="707">
        <v>495</v>
      </c>
      <c r="N161" s="682">
        <v>0</v>
      </c>
      <c r="O161" s="683">
        <f t="shared" si="33"/>
        <v>620</v>
      </c>
      <c r="P161" s="707">
        <v>187</v>
      </c>
      <c r="Q161" s="708">
        <v>8310</v>
      </c>
      <c r="R161" s="708">
        <v>486</v>
      </c>
      <c r="S161" s="682">
        <f t="shared" si="34"/>
        <v>24564</v>
      </c>
      <c r="T161" s="709">
        <f>SUM(K161+S161)</f>
        <v>67300</v>
      </c>
    </row>
    <row r="162" spans="1:20" ht="13.2">
      <c r="A162" s="326">
        <f t="shared" si="35"/>
        <v>80</v>
      </c>
      <c r="B162" s="560">
        <v>6948</v>
      </c>
      <c r="C162" s="561" t="s">
        <v>316</v>
      </c>
      <c r="D162" s="677" t="s">
        <v>366</v>
      </c>
      <c r="E162" s="562" t="s">
        <v>365</v>
      </c>
      <c r="F162" s="563">
        <v>41372</v>
      </c>
      <c r="G162" s="706"/>
      <c r="H162" s="706"/>
      <c r="I162" s="753">
        <v>46392</v>
      </c>
      <c r="J162" s="702">
        <v>1364</v>
      </c>
      <c r="K162" s="682">
        <f t="shared" si="31"/>
        <v>42736</v>
      </c>
      <c r="L162" s="1068">
        <f t="shared" si="32"/>
        <v>14466</v>
      </c>
      <c r="M162" s="707">
        <v>495</v>
      </c>
      <c r="N162" s="682">
        <v>0</v>
      </c>
      <c r="O162" s="683">
        <f t="shared" si="33"/>
        <v>620</v>
      </c>
      <c r="P162" s="707">
        <v>187</v>
      </c>
      <c r="Q162" s="701">
        <v>8310</v>
      </c>
      <c r="R162" s="701">
        <v>486</v>
      </c>
      <c r="S162" s="682">
        <f t="shared" si="34"/>
        <v>24564</v>
      </c>
      <c r="T162" s="1128">
        <f>SUM(K162+S162)</f>
        <v>67300</v>
      </c>
    </row>
    <row r="163" spans="1:20" ht="13.2">
      <c r="A163" s="326">
        <f t="shared" si="35"/>
        <v>81</v>
      </c>
      <c r="B163" s="1129" t="s">
        <v>407</v>
      </c>
      <c r="C163" s="1130" t="s">
        <v>367</v>
      </c>
      <c r="D163" s="1130" t="s">
        <v>252</v>
      </c>
      <c r="E163" s="1131" t="s">
        <v>149</v>
      </c>
      <c r="F163" s="1132">
        <v>0</v>
      </c>
      <c r="G163" s="595"/>
      <c r="H163" s="594"/>
      <c r="I163" s="600"/>
      <c r="J163" s="896">
        <v>0</v>
      </c>
      <c r="K163" s="564">
        <f t="shared" si="31"/>
        <v>0</v>
      </c>
      <c r="L163" s="1068">
        <f t="shared" si="32"/>
        <v>0</v>
      </c>
      <c r="M163" s="565">
        <v>0</v>
      </c>
      <c r="N163" s="564">
        <v>0</v>
      </c>
      <c r="O163" s="566">
        <f t="shared" si="33"/>
        <v>0</v>
      </c>
      <c r="P163" s="565">
        <v>0</v>
      </c>
      <c r="Q163" s="602">
        <v>0</v>
      </c>
      <c r="R163" s="602">
        <v>0</v>
      </c>
      <c r="S163" s="564">
        <f t="shared" si="34"/>
        <v>0</v>
      </c>
      <c r="T163" s="567">
        <f>SUM(K163+S163)</f>
        <v>0</v>
      </c>
    </row>
    <row r="164" spans="1:20" ht="13.2">
      <c r="A164" s="749">
        <f t="shared" si="35"/>
        <v>82</v>
      </c>
      <c r="B164" s="892">
        <v>6567</v>
      </c>
      <c r="C164" s="1065" t="s">
        <v>119</v>
      </c>
      <c r="D164" s="890" t="s">
        <v>368</v>
      </c>
      <c r="E164" s="1071" t="s">
        <v>98</v>
      </c>
      <c r="F164" s="1133">
        <v>49731</v>
      </c>
      <c r="G164" s="1066"/>
      <c r="H164" s="1066"/>
      <c r="I164" s="891">
        <v>46308</v>
      </c>
      <c r="J164" s="896">
        <v>1884</v>
      </c>
      <c r="K164" s="564">
        <f t="shared" si="31"/>
        <v>51615</v>
      </c>
      <c r="L164" s="1068">
        <f t="shared" si="32"/>
        <v>17472</v>
      </c>
      <c r="M164" s="565">
        <v>495</v>
      </c>
      <c r="N164" s="564">
        <v>0</v>
      </c>
      <c r="O164" s="566">
        <f t="shared" si="33"/>
        <v>748</v>
      </c>
      <c r="P164" s="565">
        <v>187</v>
      </c>
      <c r="Q164" s="602">
        <v>8310</v>
      </c>
      <c r="R164" s="602">
        <v>486</v>
      </c>
      <c r="S164" s="564">
        <f t="shared" si="34"/>
        <v>27698</v>
      </c>
      <c r="T164" s="567">
        <f>SUM(K164+S164)</f>
        <v>79313</v>
      </c>
    </row>
    <row r="165" spans="1:20" ht="13.2">
      <c r="A165" s="326">
        <f t="shared" si="35"/>
        <v>83</v>
      </c>
      <c r="B165" s="1134">
        <v>6855</v>
      </c>
      <c r="C165" s="1130" t="s">
        <v>369</v>
      </c>
      <c r="D165" s="1135" t="s">
        <v>370</v>
      </c>
      <c r="E165" s="1136" t="s">
        <v>118</v>
      </c>
      <c r="F165" s="1137">
        <v>0</v>
      </c>
      <c r="G165" s="1137"/>
      <c r="H165" s="1137"/>
      <c r="I165" s="1138"/>
      <c r="J165" s="1139">
        <v>0</v>
      </c>
      <c r="K165" s="624">
        <f t="shared" si="31"/>
        <v>0</v>
      </c>
      <c r="L165" s="1068">
        <f t="shared" si="32"/>
        <v>0</v>
      </c>
      <c r="M165" s="625">
        <v>495</v>
      </c>
      <c r="N165" s="624">
        <v>0</v>
      </c>
      <c r="O165" s="626">
        <f t="shared" si="33"/>
        <v>0</v>
      </c>
      <c r="P165" s="625">
        <v>187</v>
      </c>
      <c r="Q165" s="627">
        <v>8310</v>
      </c>
      <c r="R165" s="627">
        <v>486</v>
      </c>
      <c r="S165" s="624">
        <f t="shared" si="34"/>
        <v>9478</v>
      </c>
      <c r="T165" s="628">
        <f>SUM(K165+S165)</f>
        <v>9478</v>
      </c>
    </row>
    <row r="166" spans="1:20" s="902" customFormat="1" ht="13.2">
      <c r="A166" s="901">
        <f>A165+1</f>
        <v>84</v>
      </c>
      <c r="B166" s="1134"/>
      <c r="C166" s="1130"/>
      <c r="D166" s="1135"/>
      <c r="E166" s="1136"/>
      <c r="F166" s="1137"/>
      <c r="G166" s="1137"/>
      <c r="H166" s="1137"/>
      <c r="I166" s="1138"/>
      <c r="J166" s="1139"/>
      <c r="K166" s="624"/>
      <c r="L166" s="1068"/>
      <c r="M166" s="625"/>
      <c r="N166" s="624"/>
      <c r="O166" s="626"/>
      <c r="P166" s="625"/>
      <c r="Q166" s="627"/>
      <c r="R166" s="627"/>
      <c r="S166" s="624"/>
      <c r="T166" s="628"/>
    </row>
    <row r="167" spans="1:20" ht="13.2">
      <c r="A167" s="326">
        <f t="shared" ref="A167:A182" si="36">A166+1</f>
        <v>85</v>
      </c>
      <c r="B167" s="750"/>
      <c r="C167" s="766"/>
      <c r="D167" s="739"/>
      <c r="E167" s="191"/>
      <c r="F167" s="193"/>
      <c r="G167" s="648"/>
      <c r="H167" s="649"/>
      <c r="I167" s="650"/>
      <c r="J167" s="651"/>
      <c r="K167" s="663"/>
      <c r="L167" s="1068">
        <f t="shared" ref="L167:L182" si="37">+ROUND((K167*0.3385),0)</f>
        <v>0</v>
      </c>
      <c r="M167" s="665"/>
      <c r="N167" s="663"/>
      <c r="O167" s="666"/>
      <c r="P167" s="665"/>
      <c r="Q167" s="652"/>
      <c r="R167" s="667"/>
      <c r="S167" s="664"/>
      <c r="T167" s="664"/>
    </row>
    <row r="168" spans="1:20" ht="13.2">
      <c r="A168" s="326">
        <f t="shared" si="36"/>
        <v>86</v>
      </c>
      <c r="B168" s="712"/>
      <c r="C168" s="713"/>
      <c r="D168" s="758"/>
      <c r="E168" s="751"/>
      <c r="F168" s="754"/>
      <c r="G168" s="754"/>
      <c r="H168" s="754"/>
      <c r="I168" s="759"/>
      <c r="J168" s="900"/>
      <c r="K168" s="351"/>
      <c r="L168" s="1068">
        <f t="shared" si="37"/>
        <v>0</v>
      </c>
      <c r="M168" s="352"/>
      <c r="N168" s="351"/>
      <c r="O168" s="353"/>
      <c r="P168" s="352"/>
      <c r="Q168" s="354"/>
      <c r="R168" s="354"/>
      <c r="S168" s="351"/>
      <c r="T168" s="355"/>
    </row>
    <row r="169" spans="1:20" ht="13.2">
      <c r="A169" s="326">
        <f t="shared" si="36"/>
        <v>87</v>
      </c>
      <c r="B169" s="712"/>
      <c r="C169" s="713"/>
      <c r="D169" s="723"/>
      <c r="E169" s="714"/>
      <c r="F169" s="715"/>
      <c r="G169" s="716"/>
      <c r="H169" s="716"/>
      <c r="I169" s="717"/>
      <c r="J169" s="718"/>
      <c r="K169" s="719"/>
      <c r="L169" s="1068">
        <f t="shared" si="37"/>
        <v>0</v>
      </c>
      <c r="M169" s="719"/>
      <c r="N169" s="720"/>
      <c r="O169" s="721"/>
      <c r="P169" s="719"/>
      <c r="Q169" s="722"/>
      <c r="R169" s="722"/>
      <c r="S169" s="720"/>
      <c r="T169" s="719"/>
    </row>
    <row r="170" spans="1:20" ht="13.2">
      <c r="A170" s="326">
        <f t="shared" si="36"/>
        <v>88</v>
      </c>
      <c r="B170" s="712"/>
      <c r="C170" s="713"/>
      <c r="D170" s="713"/>
      <c r="E170" s="761"/>
      <c r="F170" s="762"/>
      <c r="G170" s="754"/>
      <c r="H170" s="754"/>
      <c r="I170" s="755"/>
      <c r="J170" s="718"/>
      <c r="K170" s="720"/>
      <c r="L170" s="1068">
        <f t="shared" si="37"/>
        <v>0</v>
      </c>
      <c r="M170" s="746"/>
      <c r="N170" s="720"/>
      <c r="O170" s="721"/>
      <c r="P170" s="746"/>
      <c r="Q170" s="721"/>
      <c r="R170" s="721"/>
      <c r="S170" s="720"/>
      <c r="T170" s="763"/>
    </row>
    <row r="171" spans="1:20" ht="13.2">
      <c r="A171" s="326">
        <f t="shared" si="36"/>
        <v>89</v>
      </c>
      <c r="B171" s="738"/>
      <c r="C171" s="861"/>
      <c r="D171" s="739"/>
      <c r="E171" s="714"/>
      <c r="F171" s="715"/>
      <c r="G171" s="740"/>
      <c r="H171" s="716"/>
      <c r="I171" s="741"/>
      <c r="J171" s="723"/>
      <c r="K171" s="719"/>
      <c r="L171" s="1068">
        <f t="shared" si="37"/>
        <v>0</v>
      </c>
      <c r="M171" s="719"/>
      <c r="N171" s="720"/>
      <c r="O171" s="721"/>
      <c r="P171" s="719"/>
      <c r="Q171" s="722"/>
      <c r="R171" s="722"/>
      <c r="S171" s="720"/>
      <c r="T171" s="742"/>
    </row>
    <row r="172" spans="1:20" ht="13.2">
      <c r="A172" s="326">
        <f t="shared" si="36"/>
        <v>90</v>
      </c>
      <c r="B172" s="738"/>
      <c r="C172" s="743"/>
      <c r="D172" s="744"/>
      <c r="E172" s="745"/>
      <c r="F172" s="715"/>
      <c r="G172" s="716"/>
      <c r="H172" s="740"/>
      <c r="I172" s="741"/>
      <c r="J172" s="718"/>
      <c r="K172" s="720"/>
      <c r="L172" s="1068">
        <f t="shared" si="37"/>
        <v>0</v>
      </c>
      <c r="M172" s="746"/>
      <c r="N172" s="720"/>
      <c r="O172" s="721"/>
      <c r="P172" s="746"/>
      <c r="Q172" s="747"/>
      <c r="R172" s="747"/>
      <c r="S172" s="720"/>
      <c r="T172" s="748"/>
    </row>
    <row r="173" spans="1:20" ht="13.2">
      <c r="A173" s="326">
        <f t="shared" si="36"/>
        <v>91</v>
      </c>
      <c r="B173" s="712"/>
      <c r="C173" s="713"/>
      <c r="D173" s="713"/>
      <c r="E173" s="751"/>
      <c r="F173" s="754"/>
      <c r="G173" s="754"/>
      <c r="H173" s="754"/>
      <c r="I173" s="759"/>
      <c r="J173" s="746"/>
      <c r="K173" s="720"/>
      <c r="L173" s="1068">
        <f t="shared" si="37"/>
        <v>0</v>
      </c>
      <c r="M173" s="746"/>
      <c r="N173" s="720"/>
      <c r="O173" s="721"/>
      <c r="P173" s="746"/>
      <c r="Q173" s="756"/>
      <c r="R173" s="756"/>
      <c r="S173" s="720"/>
      <c r="T173" s="760"/>
    </row>
    <row r="174" spans="1:20" ht="13.2">
      <c r="A174" s="326">
        <f t="shared" si="36"/>
        <v>92</v>
      </c>
      <c r="B174" s="356"/>
      <c r="C174" s="345"/>
      <c r="D174" s="345"/>
      <c r="E174" s="346"/>
      <c r="F174" s="358"/>
      <c r="G174" s="347"/>
      <c r="H174" s="348"/>
      <c r="I174" s="349"/>
      <c r="J174" s="350"/>
      <c r="K174" s="351"/>
      <c r="L174" s="1068">
        <f t="shared" si="37"/>
        <v>0</v>
      </c>
      <c r="M174" s="352"/>
      <c r="N174" s="351"/>
      <c r="O174" s="353"/>
      <c r="P174" s="352"/>
      <c r="Q174" s="354"/>
      <c r="R174" s="354"/>
      <c r="S174" s="351"/>
      <c r="T174" s="355"/>
    </row>
    <row r="175" spans="1:20" ht="13.2">
      <c r="A175" s="326">
        <f t="shared" si="36"/>
        <v>93</v>
      </c>
      <c r="B175" s="356"/>
      <c r="C175" s="345"/>
      <c r="D175" s="345"/>
      <c r="E175" s="346"/>
      <c r="F175" s="358"/>
      <c r="G175" s="347"/>
      <c r="H175" s="348"/>
      <c r="I175" s="349"/>
      <c r="J175" s="350"/>
      <c r="K175" s="351"/>
      <c r="L175" s="1068">
        <f t="shared" si="37"/>
        <v>0</v>
      </c>
      <c r="M175" s="352"/>
      <c r="N175" s="351"/>
      <c r="O175" s="353"/>
      <c r="P175" s="352"/>
      <c r="Q175" s="354"/>
      <c r="R175" s="354"/>
      <c r="S175" s="351"/>
      <c r="T175" s="355"/>
    </row>
    <row r="176" spans="1:20" ht="13.2">
      <c r="A176" s="326">
        <f t="shared" si="36"/>
        <v>94</v>
      </c>
      <c r="B176" s="356"/>
      <c r="C176" s="345"/>
      <c r="D176" s="345"/>
      <c r="E176" s="346"/>
      <c r="F176" s="358"/>
      <c r="G176" s="347"/>
      <c r="H176" s="348"/>
      <c r="I176" s="349"/>
      <c r="J176" s="350"/>
      <c r="K176" s="351"/>
      <c r="L176" s="1068">
        <f t="shared" si="37"/>
        <v>0</v>
      </c>
      <c r="M176" s="352"/>
      <c r="N176" s="351"/>
      <c r="O176" s="353"/>
      <c r="P176" s="352"/>
      <c r="Q176" s="354"/>
      <c r="R176" s="354"/>
      <c r="S176" s="351"/>
      <c r="T176" s="355"/>
    </row>
    <row r="177" spans="1:20" ht="13.2">
      <c r="A177" s="326">
        <f t="shared" si="36"/>
        <v>95</v>
      </c>
      <c r="B177" s="356"/>
      <c r="C177" s="345"/>
      <c r="D177" s="345"/>
      <c r="E177" s="346"/>
      <c r="F177" s="358"/>
      <c r="G177" s="347"/>
      <c r="H177" s="348"/>
      <c r="I177" s="349"/>
      <c r="J177" s="350"/>
      <c r="K177" s="351"/>
      <c r="L177" s="1068">
        <f t="shared" si="37"/>
        <v>0</v>
      </c>
      <c r="M177" s="352"/>
      <c r="N177" s="351"/>
      <c r="O177" s="353"/>
      <c r="P177" s="352"/>
      <c r="Q177" s="354"/>
      <c r="R177" s="354"/>
      <c r="S177" s="351"/>
      <c r="T177" s="355"/>
    </row>
    <row r="178" spans="1:20" ht="13.2">
      <c r="A178" s="326">
        <f t="shared" si="36"/>
        <v>96</v>
      </c>
      <c r="B178" s="356"/>
      <c r="C178" s="345"/>
      <c r="D178" s="345"/>
      <c r="E178" s="346"/>
      <c r="F178" s="358"/>
      <c r="G178" s="347"/>
      <c r="H178" s="348"/>
      <c r="I178" s="349"/>
      <c r="J178" s="350"/>
      <c r="K178" s="351"/>
      <c r="L178" s="1068">
        <f t="shared" si="37"/>
        <v>0</v>
      </c>
      <c r="M178" s="352"/>
      <c r="N178" s="351"/>
      <c r="O178" s="353"/>
      <c r="P178" s="352"/>
      <c r="Q178" s="354"/>
      <c r="R178" s="354"/>
      <c r="S178" s="351"/>
      <c r="T178" s="355"/>
    </row>
    <row r="179" spans="1:20" ht="12.75" customHeight="1">
      <c r="A179" s="326">
        <f t="shared" si="36"/>
        <v>97</v>
      </c>
      <c r="B179" s="359"/>
      <c r="C179" s="359"/>
      <c r="D179" s="359"/>
      <c r="E179" s="359"/>
      <c r="F179" s="359"/>
      <c r="G179" s="359"/>
      <c r="H179" s="359"/>
      <c r="I179" s="359"/>
      <c r="J179" s="359"/>
      <c r="K179" s="359"/>
      <c r="L179" s="1068">
        <f t="shared" si="37"/>
        <v>0</v>
      </c>
      <c r="M179" s="359"/>
      <c r="N179" s="359"/>
      <c r="O179" s="359"/>
      <c r="P179" s="359"/>
      <c r="Q179" s="359"/>
      <c r="R179" s="359"/>
      <c r="S179" s="359"/>
      <c r="T179" s="359"/>
    </row>
    <row r="180" spans="1:20" ht="12.75" customHeight="1">
      <c r="A180" s="326">
        <f t="shared" si="36"/>
        <v>98</v>
      </c>
      <c r="B180" s="359"/>
      <c r="C180" s="359"/>
      <c r="D180" s="359"/>
      <c r="E180" s="359"/>
      <c r="F180" s="359"/>
      <c r="G180" s="359"/>
      <c r="H180" s="359"/>
      <c r="I180" s="359"/>
      <c r="J180" s="359"/>
      <c r="K180" s="359"/>
      <c r="L180" s="1068">
        <f t="shared" si="37"/>
        <v>0</v>
      </c>
      <c r="M180" s="359"/>
      <c r="N180" s="359"/>
      <c r="O180" s="359"/>
      <c r="P180" s="359"/>
      <c r="Q180" s="359"/>
      <c r="R180" s="359"/>
      <c r="S180" s="359"/>
      <c r="T180" s="359"/>
    </row>
    <row r="181" spans="1:20" ht="12.75" customHeight="1">
      <c r="A181" s="326">
        <f t="shared" si="36"/>
        <v>99</v>
      </c>
      <c r="B181" s="359"/>
      <c r="C181" s="359"/>
      <c r="D181" s="359"/>
      <c r="E181" s="359"/>
      <c r="F181" s="359"/>
      <c r="G181" s="359"/>
      <c r="H181" s="359"/>
      <c r="I181" s="359"/>
      <c r="J181" s="359"/>
      <c r="K181" s="359"/>
      <c r="L181" s="1068">
        <f t="shared" si="37"/>
        <v>0</v>
      </c>
      <c r="M181" s="359"/>
      <c r="N181" s="359"/>
      <c r="O181" s="359"/>
      <c r="P181" s="359"/>
      <c r="Q181" s="359"/>
      <c r="R181" s="359"/>
      <c r="S181" s="359"/>
      <c r="T181" s="359"/>
    </row>
    <row r="182" spans="1:20" ht="12.75" customHeight="1">
      <c r="A182" s="326">
        <f t="shared" si="36"/>
        <v>100</v>
      </c>
      <c r="B182" s="359"/>
      <c r="C182" s="359"/>
      <c r="D182" s="359"/>
      <c r="E182" s="359"/>
      <c r="F182" s="359"/>
      <c r="G182" s="359"/>
      <c r="H182" s="359"/>
      <c r="I182" s="359"/>
      <c r="J182" s="359"/>
      <c r="K182" s="359"/>
      <c r="L182" s="1068">
        <f t="shared" si="37"/>
        <v>0</v>
      </c>
      <c r="M182" s="359"/>
      <c r="N182" s="359"/>
      <c r="O182" s="359"/>
      <c r="P182" s="359"/>
      <c r="Q182" s="359"/>
      <c r="R182" s="359"/>
      <c r="S182" s="359"/>
      <c r="T182" s="359"/>
    </row>
    <row r="183" spans="1:20" ht="13.2">
      <c r="A183" s="327"/>
      <c r="B183" s="328"/>
      <c r="C183" s="328"/>
      <c r="D183" s="329" t="s">
        <v>408</v>
      </c>
      <c r="E183" s="330" t="s">
        <v>122</v>
      </c>
      <c r="F183" s="339">
        <f>SUM(F158:F182)</f>
        <v>239827</v>
      </c>
      <c r="G183" s="339">
        <f>SUM(G123:G158)</f>
        <v>0</v>
      </c>
      <c r="H183" s="339">
        <f>SUM(H123:H158)</f>
        <v>0</v>
      </c>
      <c r="I183" s="330" t="s">
        <v>122</v>
      </c>
      <c r="J183" s="339">
        <f>SUM(J158:J182)</f>
        <v>4849</v>
      </c>
      <c r="K183" s="339">
        <f>SUM(K158:K182)</f>
        <v>244676</v>
      </c>
      <c r="L183" s="339">
        <f>SUM(L158:L182)</f>
        <v>82823</v>
      </c>
      <c r="M183" s="339">
        <f>SUM(M158:M182)</f>
        <v>3465</v>
      </c>
      <c r="N183" s="339">
        <f>SUM(N123:N158)</f>
        <v>0</v>
      </c>
      <c r="O183" s="339">
        <f t="shared" ref="O183:T183" si="38">SUM(O158:O182)</f>
        <v>3548</v>
      </c>
      <c r="P183" s="339">
        <f t="shared" si="38"/>
        <v>1309</v>
      </c>
      <c r="Q183" s="339">
        <f t="shared" si="38"/>
        <v>58170</v>
      </c>
      <c r="R183" s="339">
        <f t="shared" si="38"/>
        <v>3402</v>
      </c>
      <c r="S183" s="339">
        <f t="shared" si="38"/>
        <v>152717</v>
      </c>
      <c r="T183" s="339">
        <f t="shared" si="38"/>
        <v>397393</v>
      </c>
    </row>
    <row r="184" spans="1:20" ht="13.2">
      <c r="A184" s="327"/>
      <c r="B184" s="327"/>
      <c r="C184" s="327"/>
      <c r="D184" s="329" t="s">
        <v>409</v>
      </c>
      <c r="E184" s="360" t="s">
        <v>122</v>
      </c>
      <c r="F184" s="339">
        <f>F183+F136+F89+F42</f>
        <v>2837905</v>
      </c>
      <c r="G184" s="339">
        <f ca="1">G183+G136+G89+G42</f>
        <v>0</v>
      </c>
      <c r="H184" s="339">
        <f ca="1">H183+H136+H89+H42</f>
        <v>0</v>
      </c>
      <c r="I184" s="330" t="s">
        <v>122</v>
      </c>
      <c r="J184" s="339">
        <f t="shared" ref="J184:T184" si="39">J183+J136+J89+J42</f>
        <v>38027</v>
      </c>
      <c r="K184" s="339">
        <f t="shared" si="39"/>
        <v>2875932</v>
      </c>
      <c r="L184" s="339">
        <f t="shared" si="39"/>
        <v>973499</v>
      </c>
      <c r="M184" s="339">
        <f t="shared" si="39"/>
        <v>36135</v>
      </c>
      <c r="N184" s="339">
        <f t="shared" ca="1" si="39"/>
        <v>0</v>
      </c>
      <c r="O184" s="339">
        <f t="shared" si="39"/>
        <v>41701</v>
      </c>
      <c r="P184" s="339">
        <f t="shared" si="39"/>
        <v>13651</v>
      </c>
      <c r="Q184" s="339">
        <f t="shared" si="39"/>
        <v>658474</v>
      </c>
      <c r="R184" s="339">
        <f t="shared" si="39"/>
        <v>30539</v>
      </c>
      <c r="S184" s="339">
        <f t="shared" si="39"/>
        <v>1753999</v>
      </c>
      <c r="T184" s="339">
        <f t="shared" si="39"/>
        <v>4629931</v>
      </c>
    </row>
    <row r="185" spans="1:20" ht="13.2">
      <c r="A185" s="275" t="s">
        <v>123</v>
      </c>
      <c r="B185" s="276"/>
      <c r="C185" s="276"/>
      <c r="D185" s="335"/>
      <c r="E185" s="276"/>
      <c r="F185" s="276"/>
      <c r="G185" s="276"/>
      <c r="H185" s="276"/>
      <c r="I185" s="276"/>
      <c r="J185" s="276"/>
      <c r="K185" s="276"/>
      <c r="L185" s="276"/>
      <c r="M185" s="276"/>
      <c r="N185" s="276"/>
      <c r="O185" s="276"/>
      <c r="P185" s="276"/>
      <c r="Q185" s="276"/>
      <c r="R185" s="276"/>
      <c r="S185" s="276"/>
      <c r="T185" s="276"/>
    </row>
    <row r="186" spans="1:20" ht="13.2">
      <c r="A186" s="275" t="s">
        <v>124</v>
      </c>
      <c r="B186" s="276"/>
      <c r="C186" s="276"/>
      <c r="D186" s="335"/>
      <c r="E186" s="276"/>
      <c r="F186" s="276"/>
      <c r="G186" s="276"/>
      <c r="H186" s="276"/>
      <c r="I186" s="276"/>
      <c r="J186" s="276"/>
      <c r="K186" s="276"/>
      <c r="L186" s="1270"/>
      <c r="M186" s="1270"/>
      <c r="N186" s="276"/>
      <c r="O186" s="276"/>
      <c r="P186" s="276"/>
      <c r="Q186" s="276"/>
      <c r="R186" s="276"/>
      <c r="S186" s="276"/>
      <c r="T186" s="276"/>
    </row>
    <row r="187" spans="1:20" ht="13.2">
      <c r="A187" s="275" t="s">
        <v>125</v>
      </c>
      <c r="B187" s="276"/>
      <c r="C187" s="276"/>
      <c r="D187" s="335"/>
      <c r="E187" s="276"/>
      <c r="F187" s="276"/>
      <c r="G187" s="276"/>
      <c r="H187" s="276"/>
      <c r="I187" s="276"/>
      <c r="J187" s="276"/>
      <c r="K187" s="276"/>
      <c r="L187" s="276"/>
      <c r="M187" s="276"/>
      <c r="N187" s="276"/>
      <c r="O187" s="276"/>
      <c r="P187" s="276"/>
      <c r="Q187" s="276"/>
      <c r="R187" s="276"/>
      <c r="S187" s="276"/>
      <c r="T187" s="276"/>
    </row>
  </sheetData>
  <mergeCells count="8">
    <mergeCell ref="I155:J156"/>
    <mergeCell ref="L186:M186"/>
    <mergeCell ref="I14:J15"/>
    <mergeCell ref="L44:M44"/>
    <mergeCell ref="I61:J62"/>
    <mergeCell ref="L91:M91"/>
    <mergeCell ref="I108:J109"/>
    <mergeCell ref="L138:M138"/>
  </mergeCells>
  <pageMargins left="0.23622047244094499" right="0.23622047244094499" top="0.90033333333333299" bottom="0.23622047244094499" header="0.31496062992126" footer="0.31496062992126"/>
  <pageSetup paperSize="5" scale="70" fitToHeight="0" orientation="landscape" r:id="rId1"/>
  <headerFooter>
    <oddHeader>&amp;C&amp;"Times New Roman,Bold"Government of Guam
Fiscal Year 2026, Quarter 2
Agency Staffing Pattern</oddHeader>
  </headerFooter>
  <rowBreaks count="3" manualBreakCount="3">
    <brk id="47" max="16383" man="1"/>
    <brk id="95" max="19" man="1"/>
    <brk id="142" max="1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  <pageSetUpPr fitToPage="1"/>
  </sheetPr>
  <dimension ref="A1:BV121"/>
  <sheetViews>
    <sheetView showRowColHeaders="0" tabSelected="1" view="pageBreakPreview" topLeftCell="A29" zoomScaleNormal="100" zoomScaleSheetLayoutView="100" workbookViewId="0">
      <selection activeCell="C86" sqref="C86"/>
    </sheetView>
  </sheetViews>
  <sheetFormatPr defaultColWidth="8.81640625" defaultRowHeight="10.199999999999999"/>
  <cols>
    <col min="1" max="1" width="2.81640625" style="6" customWidth="1"/>
    <col min="2" max="2" width="5.81640625" style="6" customWidth="1"/>
    <col min="3" max="3" width="23.1796875" style="6" customWidth="1"/>
    <col min="4" max="4" width="22" style="6" customWidth="1"/>
    <col min="5" max="5" width="8" style="6" customWidth="1"/>
    <col min="6" max="6" width="8.1796875" style="6" customWidth="1"/>
    <col min="7" max="7" width="8.81640625" style="6" customWidth="1"/>
    <col min="8" max="8" width="8.08984375" style="6" customWidth="1"/>
    <col min="9" max="9" width="9.54296875" style="6" customWidth="1"/>
    <col min="10" max="10" width="6.81640625" style="6" customWidth="1"/>
    <col min="11" max="11" width="7.6328125" style="6" customWidth="1"/>
    <col min="12" max="12" width="10.81640625" style="6" customWidth="1"/>
    <col min="13" max="13" width="9.1796875" style="6" customWidth="1"/>
    <col min="14" max="14" width="8.6328125" style="6" customWidth="1"/>
    <col min="15" max="15" width="8" style="6" customWidth="1"/>
    <col min="16" max="16" width="6.81640625" style="6" customWidth="1"/>
    <col min="17" max="20" width="8.81640625" style="6" customWidth="1"/>
    <col min="21" max="16384" width="8.81640625" style="6"/>
  </cols>
  <sheetData>
    <row r="1" spans="1:74" ht="15.6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0</v>
      </c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3.2">
      <c r="A2" s="3" t="s">
        <v>1</v>
      </c>
      <c r="B2" s="3"/>
      <c r="C2" s="3"/>
      <c r="D2" s="7" t="s">
        <v>2</v>
      </c>
      <c r="E2" s="1"/>
      <c r="F2" s="3" t="s"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8.25" customHeight="1">
      <c r="A3" s="3"/>
      <c r="B3" s="3"/>
      <c r="C3" s="3"/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3.2">
      <c r="A4" s="3" t="s">
        <v>3</v>
      </c>
      <c r="B4" s="3"/>
      <c r="C4" s="3"/>
      <c r="D4" s="7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8.25" customHeight="1">
      <c r="A5" s="3"/>
      <c r="B5" s="3"/>
      <c r="C5" s="3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3.2">
      <c r="A6" s="3" t="s">
        <v>5</v>
      </c>
      <c r="B6" s="3"/>
      <c r="C6" s="3"/>
      <c r="D6" s="7" t="s">
        <v>410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8.25" customHeight="1">
      <c r="A7" s="3"/>
      <c r="B7" s="3"/>
      <c r="C7" s="3"/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3.2">
      <c r="A8" s="3" t="s">
        <v>7</v>
      </c>
      <c r="B8" s="3"/>
      <c r="C8" s="3"/>
      <c r="D8" s="7" t="s">
        <v>411</v>
      </c>
      <c r="E8" s="8"/>
      <c r="F8" s="1"/>
      <c r="G8" s="3"/>
      <c r="H8" s="3" t="s">
        <v>412</v>
      </c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">
      <c r="A9" s="1"/>
      <c r="B9" s="1"/>
      <c r="C9" s="1"/>
      <c r="D9" s="1"/>
      <c r="E9" s="1"/>
      <c r="F9"/>
      <c r="G9"/>
      <c r="H9"/>
      <c r="I9"/>
      <c r="J9"/>
      <c r="K9" s="1"/>
      <c r="L9" s="1" t="s">
        <v>0</v>
      </c>
      <c r="M9" s="1"/>
      <c r="N9" s="1"/>
      <c r="O9" s="1"/>
      <c r="P9" s="1"/>
      <c r="Q9"/>
      <c r="R9"/>
      <c r="S9" s="1"/>
      <c r="T9" s="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5.6" thickBot="1">
      <c r="A10" s="1"/>
      <c r="B10" s="1"/>
      <c r="C10" s="1"/>
      <c r="D10" s="1"/>
      <c r="E10" s="1"/>
      <c r="F10"/>
      <c r="G10"/>
      <c r="H10"/>
      <c r="I10"/>
      <c r="J10"/>
      <c r="K10" s="1"/>
      <c r="L10" s="1"/>
      <c r="M10" s="1"/>
      <c r="N10" s="1"/>
      <c r="O10" s="1"/>
      <c r="P10" s="1"/>
      <c r="Q10"/>
      <c r="R10"/>
      <c r="S10" s="1"/>
      <c r="T10" s="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1.4" thickTop="1" thickBot="1">
      <c r="A11" s="1"/>
      <c r="B11" s="10" t="s">
        <v>10</v>
      </c>
      <c r="C11" s="11"/>
      <c r="D11" s="11"/>
      <c r="E11" s="11"/>
      <c r="F11" s="11"/>
      <c r="G11" s="11"/>
      <c r="H11" s="11"/>
      <c r="I11" s="11"/>
      <c r="J11" s="12"/>
      <c r="K11" s="1"/>
      <c r="L11" s="1"/>
      <c r="M11" s="1"/>
      <c r="N11" s="1"/>
      <c r="O11" s="1"/>
      <c r="P11" s="1"/>
      <c r="Q11" s="10" t="s">
        <v>10</v>
      </c>
      <c r="R11" s="12"/>
      <c r="S11" s="1"/>
      <c r="T11" s="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0.8" thickTop="1">
      <c r="A12" s="1"/>
      <c r="B12" s="13"/>
      <c r="C12" s="1"/>
      <c r="D12" s="1"/>
      <c r="E12" s="1"/>
      <c r="F12" s="1"/>
      <c r="G12" s="1"/>
      <c r="H12" s="1"/>
      <c r="I12" s="1"/>
      <c r="J12" s="14"/>
      <c r="K12" s="1"/>
      <c r="L12" s="1"/>
      <c r="M12" s="1"/>
      <c r="N12" s="1"/>
      <c r="O12" s="1"/>
      <c r="P12" s="1"/>
      <c r="Q12" s="13"/>
      <c r="R12" s="14"/>
      <c r="S12" s="1"/>
      <c r="T12" s="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1"/>
      <c r="B13" s="15" t="s">
        <v>11</v>
      </c>
      <c r="C13" s="16" t="s">
        <v>12</v>
      </c>
      <c r="D13" s="17" t="s">
        <v>13</v>
      </c>
      <c r="E13" s="16" t="s">
        <v>14</v>
      </c>
      <c r="F13" s="17" t="s">
        <v>15</v>
      </c>
      <c r="G13" s="18" t="s">
        <v>16</v>
      </c>
      <c r="H13" s="18" t="s">
        <v>17</v>
      </c>
      <c r="I13" s="18" t="s">
        <v>18</v>
      </c>
      <c r="J13" s="19" t="s">
        <v>19</v>
      </c>
      <c r="K13" s="16" t="s">
        <v>20</v>
      </c>
      <c r="L13" s="16" t="s">
        <v>21</v>
      </c>
      <c r="M13" s="17" t="s">
        <v>22</v>
      </c>
      <c r="N13" s="17" t="s">
        <v>23</v>
      </c>
      <c r="O13" s="17" t="s">
        <v>24</v>
      </c>
      <c r="P13" s="17" t="s">
        <v>25</v>
      </c>
      <c r="Q13" s="20" t="s">
        <v>26</v>
      </c>
      <c r="R13" s="19" t="s">
        <v>27</v>
      </c>
      <c r="S13" s="20" t="s">
        <v>28</v>
      </c>
      <c r="T13" s="21" t="s">
        <v>29</v>
      </c>
      <c r="U13" s="21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22"/>
      <c r="B14" s="23" t="s">
        <v>0</v>
      </c>
      <c r="C14" s="24"/>
      <c r="D14" s="25" t="s">
        <v>0</v>
      </c>
      <c r="E14" s="25" t="s">
        <v>0</v>
      </c>
      <c r="F14" s="25" t="s">
        <v>0</v>
      </c>
      <c r="G14" s="26"/>
      <c r="H14" s="26" t="s">
        <v>0</v>
      </c>
      <c r="I14" s="1261" t="s">
        <v>30</v>
      </c>
      <c r="J14" s="1262"/>
      <c r="K14" s="27" t="s">
        <v>0</v>
      </c>
      <c r="L14" s="22"/>
      <c r="M14" s="27"/>
      <c r="N14" s="27"/>
      <c r="O14" s="27" t="s">
        <v>31</v>
      </c>
      <c r="P14" s="27"/>
      <c r="Q14" s="28"/>
      <c r="R14" s="29"/>
      <c r="S14" s="30"/>
      <c r="T14" s="30"/>
      <c r="U14" s="1247"/>
      <c r="V14" s="1247"/>
      <c r="W14" s="1247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>
      <c r="A15" s="31"/>
      <c r="B15" s="32" t="s">
        <v>32</v>
      </c>
      <c r="C15" s="26" t="s">
        <v>32</v>
      </c>
      <c r="D15" s="26" t="s">
        <v>33</v>
      </c>
      <c r="E15" s="26" t="s">
        <v>34</v>
      </c>
      <c r="F15" s="26" t="s">
        <v>0</v>
      </c>
      <c r="G15" s="26"/>
      <c r="H15" s="26" t="s">
        <v>0</v>
      </c>
      <c r="I15" s="1263"/>
      <c r="J15" s="1264"/>
      <c r="K15" s="33" t="s">
        <v>35</v>
      </c>
      <c r="L15" s="34" t="s">
        <v>36</v>
      </c>
      <c r="M15" s="34" t="s">
        <v>37</v>
      </c>
      <c r="N15" s="34" t="s">
        <v>38</v>
      </c>
      <c r="O15" s="34" t="s">
        <v>39</v>
      </c>
      <c r="P15" s="22" t="s">
        <v>40</v>
      </c>
      <c r="Q15" s="23" t="s">
        <v>41</v>
      </c>
      <c r="R15" s="35" t="s">
        <v>42</v>
      </c>
      <c r="S15" s="30" t="s">
        <v>43</v>
      </c>
      <c r="T15" s="36" t="s">
        <v>44</v>
      </c>
      <c r="U15" s="1247"/>
      <c r="V15" s="1247"/>
      <c r="W15" s="1247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0.8" thickBot="1">
      <c r="A16" s="37" t="s">
        <v>45</v>
      </c>
      <c r="B16" s="38" t="s">
        <v>46</v>
      </c>
      <c r="C16" s="39" t="s">
        <v>47</v>
      </c>
      <c r="D16" s="39" t="s">
        <v>48</v>
      </c>
      <c r="E16" s="39" t="s">
        <v>49</v>
      </c>
      <c r="F16" s="39" t="s">
        <v>50</v>
      </c>
      <c r="G16" s="39" t="s">
        <v>51</v>
      </c>
      <c r="H16" s="39" t="s">
        <v>52</v>
      </c>
      <c r="I16" s="40" t="s">
        <v>53</v>
      </c>
      <c r="J16" s="41" t="s">
        <v>54</v>
      </c>
      <c r="K16" s="42" t="s">
        <v>55</v>
      </c>
      <c r="L16" s="481" t="s">
        <v>381</v>
      </c>
      <c r="M16" s="43" t="s">
        <v>57</v>
      </c>
      <c r="N16" s="43" t="s">
        <v>58</v>
      </c>
      <c r="O16" s="43" t="s">
        <v>59</v>
      </c>
      <c r="P16" s="44" t="s">
        <v>60</v>
      </c>
      <c r="Q16" s="45" t="s">
        <v>61</v>
      </c>
      <c r="R16" s="46" t="s">
        <v>61</v>
      </c>
      <c r="S16" s="42" t="s">
        <v>62</v>
      </c>
      <c r="T16" s="43" t="s">
        <v>63</v>
      </c>
      <c r="U16" s="1247"/>
      <c r="V16" s="1247"/>
      <c r="W16" s="1247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ht="13.8" thickTop="1">
      <c r="A17" s="47">
        <v>1</v>
      </c>
      <c r="B17" s="194">
        <v>6232</v>
      </c>
      <c r="C17" s="195" t="s">
        <v>371</v>
      </c>
      <c r="D17" s="195" t="s">
        <v>372</v>
      </c>
      <c r="E17" s="196" t="s">
        <v>373</v>
      </c>
      <c r="F17" s="197">
        <v>58373</v>
      </c>
      <c r="G17" s="198"/>
      <c r="H17" s="198"/>
      <c r="I17" s="443">
        <v>45842</v>
      </c>
      <c r="J17" s="197">
        <v>463</v>
      </c>
      <c r="K17" s="143">
        <f>(+F17+G17+H17+J17)</f>
        <v>58836</v>
      </c>
      <c r="L17" s="144">
        <f>+ROUND((K17*0.3385),0)</f>
        <v>19916</v>
      </c>
      <c r="M17" s="145">
        <v>495</v>
      </c>
      <c r="N17" s="142">
        <v>0</v>
      </c>
      <c r="O17" s="141">
        <f>ROUND((K17*0.0145),0)</f>
        <v>853</v>
      </c>
      <c r="P17" s="145">
        <v>187</v>
      </c>
      <c r="Q17" s="146">
        <v>21918</v>
      </c>
      <c r="R17" s="146">
        <v>653</v>
      </c>
      <c r="S17" s="144">
        <f>+L17+M17+N17+O17+P17+Q17+R17</f>
        <v>44022</v>
      </c>
      <c r="T17" s="147">
        <f>SUM(K17+S17)</f>
        <v>102858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ht="13.2">
      <c r="A18" s="48">
        <f>SUM(A17+1)</f>
        <v>2</v>
      </c>
      <c r="B18" s="537">
        <v>6800</v>
      </c>
      <c r="C18" s="538" t="s">
        <v>374</v>
      </c>
      <c r="D18" s="538" t="s">
        <v>375</v>
      </c>
      <c r="E18" s="539" t="s">
        <v>376</v>
      </c>
      <c r="F18" s="540">
        <v>86465</v>
      </c>
      <c r="G18" s="525"/>
      <c r="H18" s="488"/>
      <c r="I18" s="668">
        <v>46093</v>
      </c>
      <c r="J18" s="541">
        <v>0</v>
      </c>
      <c r="K18" s="487">
        <f>(+F18+G18+H18+J18)</f>
        <v>86465</v>
      </c>
      <c r="L18" s="144">
        <f>+ROUND((K18*0.3385),0)</f>
        <v>29268</v>
      </c>
      <c r="M18" s="489">
        <v>495</v>
      </c>
      <c r="N18" s="487">
        <v>0</v>
      </c>
      <c r="O18" s="249">
        <f>+ROUND((K18*0.0145),0)</f>
        <v>1254</v>
      </c>
      <c r="P18" s="489">
        <v>187</v>
      </c>
      <c r="Q18" s="490">
        <v>8310</v>
      </c>
      <c r="R18" s="489">
        <v>486</v>
      </c>
      <c r="S18" s="487">
        <f>+L18+M18+N18+O18+P18+Q18+R18</f>
        <v>40000</v>
      </c>
      <c r="T18" s="491">
        <f>SUM(K18+S18)</f>
        <v>126465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13.2">
      <c r="A19" s="48">
        <f t="shared" ref="A19:A41" si="0">SUM(A18+1)</f>
        <v>3</v>
      </c>
      <c r="B19" s="1140">
        <v>7181</v>
      </c>
      <c r="C19" s="1141" t="s">
        <v>377</v>
      </c>
      <c r="D19" s="1142" t="s">
        <v>378</v>
      </c>
      <c r="E19" s="1143" t="s">
        <v>107</v>
      </c>
      <c r="F19" s="208">
        <v>0</v>
      </c>
      <c r="G19" s="208"/>
      <c r="H19" s="1144"/>
      <c r="I19" s="1145"/>
      <c r="J19" s="1144">
        <v>0</v>
      </c>
      <c r="K19" s="220">
        <f>(+F19+G19+H19+J19)</f>
        <v>0</v>
      </c>
      <c r="L19" s="1146">
        <f>+ROUND((K19*0.3385),0)</f>
        <v>0</v>
      </c>
      <c r="M19" s="489">
        <v>0</v>
      </c>
      <c r="N19" s="220">
        <v>0</v>
      </c>
      <c r="O19" s="223">
        <f>+ROUND((K19*0.0145),0)</f>
        <v>0</v>
      </c>
      <c r="P19" s="489">
        <v>0</v>
      </c>
      <c r="Q19" s="490">
        <v>0</v>
      </c>
      <c r="R19" s="489">
        <v>0</v>
      </c>
      <c r="S19" s="220">
        <f>+L19+M19+N19+O19+P19+Q19+R19</f>
        <v>0</v>
      </c>
      <c r="T19" s="226">
        <f>SUM(K19+S19)</f>
        <v>0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 ht="13.2">
      <c r="A20" s="48">
        <f t="shared" si="0"/>
        <v>4</v>
      </c>
      <c r="B20" s="67"/>
      <c r="C20" s="68"/>
      <c r="D20" s="68"/>
      <c r="E20" s="69"/>
      <c r="F20" s="140"/>
      <c r="G20" s="148"/>
      <c r="H20" s="149"/>
      <c r="I20" s="157"/>
      <c r="J20" s="151"/>
      <c r="K20" s="149"/>
      <c r="L20" s="152"/>
      <c r="M20" s="158"/>
      <c r="N20" s="149"/>
      <c r="O20" s="154"/>
      <c r="P20" s="158"/>
      <c r="Q20" s="153"/>
      <c r="R20" s="153"/>
      <c r="S20" s="149"/>
      <c r="T20" s="156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ht="13.2">
      <c r="A21" s="48">
        <f t="shared" si="0"/>
        <v>5</v>
      </c>
      <c r="B21" s="85"/>
      <c r="C21" s="86"/>
      <c r="D21" s="86"/>
      <c r="E21" s="87"/>
      <c r="F21" s="71"/>
      <c r="G21" s="148"/>
      <c r="H21" s="149"/>
      <c r="I21" s="159"/>
      <c r="J21" s="160"/>
      <c r="K21" s="149"/>
      <c r="L21" s="144"/>
      <c r="M21" s="153"/>
      <c r="N21" s="149"/>
      <c r="O21" s="154"/>
      <c r="P21" s="153"/>
      <c r="Q21" s="153"/>
      <c r="R21" s="153"/>
      <c r="S21" s="149"/>
      <c r="T21" s="156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 ht="13.2">
      <c r="A22" s="48">
        <f t="shared" si="0"/>
        <v>6</v>
      </c>
      <c r="B22" s="90"/>
      <c r="C22" s="91"/>
      <c r="D22" s="92"/>
      <c r="E22" s="93"/>
      <c r="F22" s="71"/>
      <c r="G22" s="148"/>
      <c r="H22" s="149"/>
      <c r="I22" s="159"/>
      <c r="J22" s="160"/>
      <c r="K22" s="149"/>
      <c r="L22" s="144"/>
      <c r="M22" s="158"/>
      <c r="N22" s="149"/>
      <c r="O22" s="154"/>
      <c r="P22" s="158"/>
      <c r="Q22" s="153"/>
      <c r="R22" s="153"/>
      <c r="S22" s="149"/>
      <c r="T22" s="156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ht="13.2">
      <c r="A23" s="48">
        <f t="shared" si="0"/>
        <v>7</v>
      </c>
      <c r="B23" s="90"/>
      <c r="C23" s="91"/>
      <c r="D23" s="92"/>
      <c r="E23" s="93"/>
      <c r="F23" s="71"/>
      <c r="G23" s="148"/>
      <c r="H23" s="149"/>
      <c r="I23" s="159"/>
      <c r="J23" s="161"/>
      <c r="K23" s="149"/>
      <c r="L23" s="144"/>
      <c r="M23" s="158"/>
      <c r="N23" s="149"/>
      <c r="O23" s="154"/>
      <c r="P23" s="158"/>
      <c r="Q23" s="153"/>
      <c r="R23" s="153"/>
      <c r="S23" s="149"/>
      <c r="T23" s="15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13.2">
      <c r="A24" s="48">
        <f t="shared" si="0"/>
        <v>8</v>
      </c>
      <c r="B24" s="95"/>
      <c r="C24" s="86"/>
      <c r="D24" s="86"/>
      <c r="E24" s="93"/>
      <c r="F24" s="71"/>
      <c r="G24" s="148"/>
      <c r="H24" s="149"/>
      <c r="I24" s="150"/>
      <c r="J24" s="151"/>
      <c r="K24" s="149"/>
      <c r="L24" s="144"/>
      <c r="M24" s="153"/>
      <c r="N24" s="149"/>
      <c r="O24" s="154"/>
      <c r="P24" s="153"/>
      <c r="Q24" s="155"/>
      <c r="R24" s="153"/>
      <c r="S24" s="149"/>
      <c r="T24" s="156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ht="13.2">
      <c r="A25" s="48">
        <f t="shared" si="0"/>
        <v>9</v>
      </c>
      <c r="B25" s="95"/>
      <c r="C25" s="86"/>
      <c r="D25" s="86"/>
      <c r="E25" s="93"/>
      <c r="F25" s="71"/>
      <c r="G25" s="148"/>
      <c r="H25" s="149"/>
      <c r="I25" s="157"/>
      <c r="J25" s="151"/>
      <c r="K25" s="149"/>
      <c r="L25" s="144"/>
      <c r="M25" s="153"/>
      <c r="N25" s="149"/>
      <c r="O25" s="154"/>
      <c r="P25" s="153"/>
      <c r="Q25" s="155"/>
      <c r="R25" s="153"/>
      <c r="S25" s="149"/>
      <c r="T25" s="15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ht="13.2">
      <c r="A26" s="48">
        <f t="shared" si="0"/>
        <v>10</v>
      </c>
      <c r="B26" s="96"/>
      <c r="C26" s="97"/>
      <c r="D26" s="97"/>
      <c r="E26" s="98"/>
      <c r="F26" s="71"/>
      <c r="G26" s="148"/>
      <c r="H26" s="149"/>
      <c r="I26" s="157"/>
      <c r="J26" s="151"/>
      <c r="K26" s="149"/>
      <c r="L26" s="144"/>
      <c r="M26" s="158"/>
      <c r="N26" s="149"/>
      <c r="O26" s="154"/>
      <c r="P26" s="158"/>
      <c r="Q26" s="153"/>
      <c r="R26" s="153"/>
      <c r="S26" s="149"/>
      <c r="T26" s="15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ht="13.2">
      <c r="A27" s="48">
        <f t="shared" si="0"/>
        <v>11</v>
      </c>
      <c r="B27" s="99"/>
      <c r="C27" s="100"/>
      <c r="D27" s="101"/>
      <c r="E27" s="102"/>
      <c r="F27" s="71"/>
      <c r="G27" s="148"/>
      <c r="H27" s="149"/>
      <c r="I27" s="159"/>
      <c r="J27" s="160"/>
      <c r="K27" s="149"/>
      <c r="L27" s="144"/>
      <c r="M27" s="153"/>
      <c r="N27" s="149"/>
      <c r="O27" s="154"/>
      <c r="P27" s="153"/>
      <c r="Q27" s="153"/>
      <c r="R27" s="153"/>
      <c r="S27" s="149"/>
      <c r="T27" s="15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ht="13.2">
      <c r="A28" s="48">
        <f t="shared" si="0"/>
        <v>12</v>
      </c>
      <c r="B28" s="103"/>
      <c r="C28" s="104"/>
      <c r="D28" s="104"/>
      <c r="E28" s="102"/>
      <c r="F28" s="71"/>
      <c r="G28" s="76"/>
      <c r="H28" s="77"/>
      <c r="I28" s="88"/>
      <c r="J28" s="89"/>
      <c r="K28" s="77"/>
      <c r="L28" s="75"/>
      <c r="M28" s="72"/>
      <c r="N28" s="77"/>
      <c r="O28" s="81"/>
      <c r="P28" s="72"/>
      <c r="Q28" s="80"/>
      <c r="R28" s="80"/>
      <c r="S28" s="77"/>
      <c r="T28" s="83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ht="13.2">
      <c r="A29" s="48">
        <f t="shared" si="0"/>
        <v>13</v>
      </c>
      <c r="B29" s="105"/>
      <c r="C29" s="106"/>
      <c r="D29" s="107"/>
      <c r="E29" s="108"/>
      <c r="F29" s="71"/>
      <c r="G29" s="76"/>
      <c r="H29" s="77"/>
      <c r="I29" s="88"/>
      <c r="J29" s="94"/>
      <c r="K29" s="77"/>
      <c r="L29" s="75"/>
      <c r="M29" s="81"/>
      <c r="N29" s="77"/>
      <c r="O29" s="81"/>
      <c r="P29" s="81"/>
      <c r="Q29" s="80"/>
      <c r="R29" s="80"/>
      <c r="S29" s="77"/>
      <c r="T29" s="8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ht="13.2">
      <c r="A30" s="48">
        <f t="shared" si="0"/>
        <v>14</v>
      </c>
      <c r="B30" s="109"/>
      <c r="C30" s="106"/>
      <c r="D30" s="107"/>
      <c r="E30" s="108"/>
      <c r="F30" s="71"/>
      <c r="G30" s="76"/>
      <c r="H30" s="77"/>
      <c r="I30" s="88"/>
      <c r="J30" s="94"/>
      <c r="K30" s="77"/>
      <c r="L30" s="75"/>
      <c r="M30" s="81"/>
      <c r="N30" s="77"/>
      <c r="O30" s="81"/>
      <c r="P30" s="81"/>
      <c r="Q30" s="80"/>
      <c r="R30" s="80"/>
      <c r="S30" s="77"/>
      <c r="T30" s="8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ht="13.2">
      <c r="A31" s="48">
        <f t="shared" si="0"/>
        <v>15</v>
      </c>
      <c r="B31" s="110"/>
      <c r="C31" s="106"/>
      <c r="D31" s="107"/>
      <c r="E31" s="108"/>
      <c r="F31" s="71"/>
      <c r="G31" s="76"/>
      <c r="H31" s="77"/>
      <c r="I31" s="88"/>
      <c r="J31" s="94"/>
      <c r="K31" s="77"/>
      <c r="L31" s="75"/>
      <c r="M31" s="81"/>
      <c r="N31" s="77"/>
      <c r="O31" s="81"/>
      <c r="P31" s="81"/>
      <c r="Q31" s="80"/>
      <c r="R31" s="80"/>
      <c r="S31" s="77"/>
      <c r="T31" s="8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 ht="13.2">
      <c r="A32" s="48">
        <f t="shared" si="0"/>
        <v>16</v>
      </c>
      <c r="B32" s="95"/>
      <c r="C32" s="86"/>
      <c r="D32" s="86"/>
      <c r="E32" s="93"/>
      <c r="F32" s="71"/>
      <c r="G32" s="76"/>
      <c r="H32" s="77"/>
      <c r="I32" s="88"/>
      <c r="J32" s="94"/>
      <c r="K32" s="77"/>
      <c r="L32" s="83"/>
      <c r="M32" s="81"/>
      <c r="N32" s="77"/>
      <c r="O32" s="81"/>
      <c r="P32" s="81"/>
      <c r="Q32" s="80"/>
      <c r="R32" s="80"/>
      <c r="S32" s="77"/>
      <c r="T32" s="111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 ht="13.2">
      <c r="A33" s="48">
        <f t="shared" si="0"/>
        <v>17</v>
      </c>
      <c r="B33" s="112"/>
      <c r="C33" s="113"/>
      <c r="D33" s="86"/>
      <c r="E33" s="93"/>
      <c r="F33" s="71"/>
      <c r="G33" s="76"/>
      <c r="H33" s="77"/>
      <c r="I33" s="88"/>
      <c r="J33" s="94"/>
      <c r="K33" s="77"/>
      <c r="L33" s="83"/>
      <c r="M33" s="81"/>
      <c r="N33" s="77"/>
      <c r="O33" s="81"/>
      <c r="P33" s="81"/>
      <c r="Q33" s="81"/>
      <c r="R33" s="81"/>
      <c r="S33" s="77"/>
      <c r="T33" s="111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 ht="13.2">
      <c r="A34" s="48">
        <f t="shared" si="0"/>
        <v>18</v>
      </c>
      <c r="B34" s="114"/>
      <c r="C34" s="115"/>
      <c r="D34" s="116"/>
      <c r="E34" s="93"/>
      <c r="F34" s="71"/>
      <c r="G34" s="76"/>
      <c r="H34" s="77"/>
      <c r="I34" s="88"/>
      <c r="J34" s="89"/>
      <c r="K34" s="77"/>
      <c r="L34" s="83"/>
      <c r="M34" s="81"/>
      <c r="N34" s="77"/>
      <c r="O34" s="81"/>
      <c r="P34" s="81"/>
      <c r="Q34" s="80"/>
      <c r="R34" s="80"/>
      <c r="S34" s="77"/>
      <c r="T34" s="111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 ht="13.2">
      <c r="A35" s="48">
        <f t="shared" si="0"/>
        <v>19</v>
      </c>
      <c r="B35" s="114"/>
      <c r="C35" s="92"/>
      <c r="D35" s="92"/>
      <c r="E35" s="93"/>
      <c r="F35" s="71"/>
      <c r="G35" s="76"/>
      <c r="H35" s="77"/>
      <c r="I35" s="88"/>
      <c r="J35" s="89"/>
      <c r="K35" s="77"/>
      <c r="L35" s="83"/>
      <c r="M35" s="81"/>
      <c r="N35" s="77"/>
      <c r="O35" s="81"/>
      <c r="P35" s="81"/>
      <c r="Q35" s="80"/>
      <c r="R35" s="80"/>
      <c r="S35" s="77"/>
      <c r="T35" s="111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 ht="13.2">
      <c r="A36" s="48">
        <f t="shared" si="0"/>
        <v>20</v>
      </c>
      <c r="B36" s="114"/>
      <c r="C36" s="92"/>
      <c r="D36" s="92"/>
      <c r="E36" s="93"/>
      <c r="F36" s="71"/>
      <c r="G36" s="76"/>
      <c r="H36" s="77"/>
      <c r="I36" s="88"/>
      <c r="J36" s="89"/>
      <c r="K36" s="77"/>
      <c r="L36" s="83"/>
      <c r="M36" s="81"/>
      <c r="N36" s="77"/>
      <c r="O36" s="81"/>
      <c r="P36" s="81"/>
      <c r="Q36" s="80"/>
      <c r="R36" s="80"/>
      <c r="S36" s="77"/>
      <c r="T36" s="111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ht="13.2">
      <c r="A37" s="48">
        <f t="shared" si="0"/>
        <v>21</v>
      </c>
      <c r="B37" s="117"/>
      <c r="C37" s="92"/>
      <c r="D37" s="118"/>
      <c r="E37" s="93"/>
      <c r="F37" s="71"/>
      <c r="G37" s="76"/>
      <c r="H37" s="77"/>
      <c r="I37" s="88"/>
      <c r="J37" s="89"/>
      <c r="K37" s="77"/>
      <c r="L37" s="83"/>
      <c r="M37" s="81"/>
      <c r="N37" s="77"/>
      <c r="O37" s="81"/>
      <c r="P37" s="81"/>
      <c r="Q37" s="80"/>
      <c r="R37" s="80"/>
      <c r="S37" s="77"/>
      <c r="T37" s="111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ht="13.2">
      <c r="A38" s="48">
        <f t="shared" si="0"/>
        <v>22</v>
      </c>
      <c r="B38" s="95"/>
      <c r="C38" s="100"/>
      <c r="D38" s="119"/>
      <c r="E38" s="120"/>
      <c r="F38" s="72"/>
      <c r="G38" s="76"/>
      <c r="H38" s="77"/>
      <c r="I38" s="88"/>
      <c r="J38" s="89"/>
      <c r="K38" s="77"/>
      <c r="L38" s="83"/>
      <c r="M38" s="81"/>
      <c r="N38" s="77"/>
      <c r="O38" s="81"/>
      <c r="P38" s="81"/>
      <c r="Q38" s="80"/>
      <c r="R38" s="80"/>
      <c r="S38" s="77"/>
      <c r="T38" s="111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ht="13.2">
      <c r="A39" s="48">
        <f t="shared" si="0"/>
        <v>23</v>
      </c>
      <c r="B39" s="114"/>
      <c r="C39" s="92"/>
      <c r="D39" s="92"/>
      <c r="E39" s="93"/>
      <c r="F39" s="71"/>
      <c r="G39" s="76"/>
      <c r="H39" s="77"/>
      <c r="I39" s="88"/>
      <c r="J39" s="89"/>
      <c r="K39" s="77"/>
      <c r="L39" s="83"/>
      <c r="M39" s="81"/>
      <c r="N39" s="77"/>
      <c r="O39" s="81"/>
      <c r="P39" s="81"/>
      <c r="Q39" s="80"/>
      <c r="R39" s="80"/>
      <c r="S39" s="77"/>
      <c r="T39" s="111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ht="13.2">
      <c r="A40" s="48">
        <f t="shared" si="0"/>
        <v>24</v>
      </c>
      <c r="B40" s="96"/>
      <c r="C40" s="97"/>
      <c r="D40" s="97"/>
      <c r="E40" s="98"/>
      <c r="F40" s="72"/>
      <c r="G40" s="76"/>
      <c r="H40" s="77"/>
      <c r="I40" s="88"/>
      <c r="J40" s="72"/>
      <c r="K40" s="77"/>
      <c r="L40" s="77"/>
      <c r="M40" s="121"/>
      <c r="N40" s="77"/>
      <c r="O40" s="81"/>
      <c r="P40" s="122"/>
      <c r="Q40" s="81"/>
      <c r="R40" s="81"/>
      <c r="S40" s="77"/>
      <c r="T40" s="111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 ht="13.2">
      <c r="A41" s="48">
        <f t="shared" si="0"/>
        <v>25</v>
      </c>
      <c r="B41" s="103"/>
      <c r="C41" s="104"/>
      <c r="D41" s="104"/>
      <c r="E41" s="102"/>
      <c r="F41" s="73"/>
      <c r="G41" s="73"/>
      <c r="H41" s="73"/>
      <c r="I41" s="123"/>
      <c r="J41" s="73"/>
      <c r="K41" s="83"/>
      <c r="L41" s="77"/>
      <c r="M41" s="121"/>
      <c r="N41" s="83"/>
      <c r="O41" s="83"/>
      <c r="P41" s="122"/>
      <c r="Q41" s="83"/>
      <c r="R41" s="83"/>
      <c r="S41" s="77"/>
      <c r="T41" s="111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ht="13.2">
      <c r="A42" s="49"/>
      <c r="B42" s="124"/>
      <c r="C42" s="124"/>
      <c r="D42" s="125" t="s">
        <v>383</v>
      </c>
      <c r="E42" s="126" t="s">
        <v>122</v>
      </c>
      <c r="F42" s="74">
        <f>SUM(F17:F41)</f>
        <v>144838</v>
      </c>
      <c r="G42" s="74">
        <f>SUM(G17:G41)</f>
        <v>0</v>
      </c>
      <c r="H42" s="74">
        <f>SUM(H17:H41)</f>
        <v>0</v>
      </c>
      <c r="I42" s="126" t="s">
        <v>122</v>
      </c>
      <c r="J42" s="74">
        <f t="shared" ref="J42:T42" si="1">SUM(J17:J41)</f>
        <v>463</v>
      </c>
      <c r="K42" s="74">
        <f t="shared" si="1"/>
        <v>145301</v>
      </c>
      <c r="L42" s="74">
        <f t="shared" si="1"/>
        <v>49184</v>
      </c>
      <c r="M42" s="74">
        <f t="shared" si="1"/>
        <v>990</v>
      </c>
      <c r="N42" s="75">
        <f t="shared" si="1"/>
        <v>0</v>
      </c>
      <c r="O42" s="75">
        <f t="shared" si="1"/>
        <v>2107</v>
      </c>
      <c r="P42" s="75">
        <f t="shared" si="1"/>
        <v>374</v>
      </c>
      <c r="Q42" s="75">
        <f t="shared" si="1"/>
        <v>30228</v>
      </c>
      <c r="R42" s="75">
        <f t="shared" si="1"/>
        <v>1139</v>
      </c>
      <c r="S42" s="75">
        <f t="shared" si="1"/>
        <v>84022</v>
      </c>
      <c r="T42" s="111">
        <f t="shared" si="1"/>
        <v>229323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3.2">
      <c r="A43" s="3" t="s">
        <v>123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3.2">
      <c r="A44" s="3" t="s">
        <v>124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1265"/>
      <c r="M44" s="1265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3.2">
      <c r="A45" s="3" t="s">
        <v>125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3.2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50"/>
      <c r="M46" s="51"/>
      <c r="N46" s="4"/>
      <c r="O46" s="51"/>
      <c r="P46" s="4"/>
      <c r="Q46" s="50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13.2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</row>
    <row r="49" spans="1:66">
      <c r="A49" s="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4"/>
      <c r="N49" s="4"/>
      <c r="O49" s="50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21"/>
      <c r="N51" s="4"/>
      <c r="O51" s="50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1"/>
      <c r="B52" s="17"/>
      <c r="C52" s="17"/>
      <c r="D52" s="17"/>
      <c r="E52" s="17"/>
      <c r="F52" s="9"/>
      <c r="G52" s="9"/>
      <c r="H52" s="9"/>
      <c r="I52" s="9"/>
      <c r="J52" s="9"/>
      <c r="K52" s="9"/>
      <c r="L52" s="17"/>
      <c r="M52" s="21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9"/>
      <c r="B53" s="9"/>
      <c r="C53" s="1"/>
      <c r="D53" s="9"/>
      <c r="E53" s="9"/>
      <c r="F53" s="53"/>
      <c r="G53" s="9"/>
      <c r="H53" s="9"/>
      <c r="I53" s="53"/>
      <c r="J53" s="9"/>
      <c r="K53" s="9"/>
      <c r="L53" s="9"/>
      <c r="M53" s="1247"/>
      <c r="N53" s="1247"/>
      <c r="O53" s="5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247"/>
      <c r="N54" s="1247"/>
      <c r="O54" s="5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9"/>
      <c r="B55" s="9"/>
      <c r="C55" s="9"/>
      <c r="D55" s="9"/>
      <c r="E55" s="9"/>
      <c r="F55" s="17"/>
      <c r="G55" s="17"/>
      <c r="H55" s="17"/>
      <c r="I55" s="17"/>
      <c r="J55" s="17"/>
      <c r="K55" s="17"/>
      <c r="L55" s="9"/>
      <c r="M55" s="1247"/>
      <c r="N55" s="1247"/>
      <c r="O55" s="56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9"/>
      <c r="B56" s="57"/>
      <c r="C56" s="58"/>
      <c r="D56" s="58"/>
      <c r="E56" s="59"/>
      <c r="F56" s="59"/>
      <c r="G56" s="59"/>
      <c r="H56" s="59"/>
      <c r="I56" s="59"/>
      <c r="J56" s="59"/>
      <c r="K56" s="59"/>
      <c r="L56" s="60"/>
      <c r="M56" s="4"/>
      <c r="N56" s="4"/>
      <c r="O56" s="5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9"/>
      <c r="B57" s="57"/>
      <c r="C57" s="58"/>
      <c r="D57" s="58"/>
      <c r="E57" s="1"/>
      <c r="F57" s="1"/>
      <c r="G57" s="1"/>
      <c r="H57" s="1"/>
      <c r="I57" s="1"/>
      <c r="J57" s="1"/>
      <c r="K57" s="1"/>
      <c r="L57" s="61"/>
      <c r="M57" s="4"/>
      <c r="N57" s="4"/>
      <c r="O57" s="50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9"/>
      <c r="B58" s="57"/>
      <c r="C58" s="58"/>
      <c r="D58" s="58"/>
      <c r="E58" s="1"/>
      <c r="F58" s="1"/>
      <c r="G58" s="1"/>
      <c r="H58" s="1"/>
      <c r="I58" s="1"/>
      <c r="J58" s="1"/>
      <c r="K58" s="1"/>
      <c r="L58" s="6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9"/>
      <c r="B59" s="57"/>
      <c r="C59" s="58"/>
      <c r="D59" s="58"/>
      <c r="E59" s="1"/>
      <c r="F59" s="1"/>
      <c r="G59" s="1"/>
      <c r="H59" s="1"/>
      <c r="I59" s="1"/>
      <c r="J59" s="1"/>
      <c r="K59" s="1"/>
      <c r="L59" s="6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9"/>
      <c r="B60" s="57"/>
      <c r="C60" s="58"/>
      <c r="D60" s="58"/>
      <c r="E60" s="1"/>
      <c r="F60" s="1"/>
      <c r="G60" s="1"/>
      <c r="H60" s="1"/>
      <c r="I60" s="1"/>
      <c r="J60" s="1"/>
      <c r="K60" s="1"/>
      <c r="L60" s="6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9"/>
      <c r="B61" s="57"/>
      <c r="C61" s="58"/>
      <c r="D61" s="58"/>
      <c r="E61" s="1"/>
      <c r="F61" s="1"/>
      <c r="G61" s="1"/>
      <c r="H61" s="1"/>
      <c r="I61" s="1"/>
      <c r="J61" s="1"/>
      <c r="K61" s="1"/>
      <c r="L61" s="61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9"/>
      <c r="B62" s="57"/>
      <c r="C62" s="58"/>
      <c r="D62" s="58"/>
      <c r="E62" s="1"/>
      <c r="F62" s="1"/>
      <c r="G62" s="1"/>
      <c r="H62" s="1"/>
      <c r="I62" s="1"/>
      <c r="J62" s="1"/>
      <c r="K62" s="1"/>
      <c r="L62" s="61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9"/>
      <c r="B63" s="57"/>
      <c r="C63" s="58"/>
      <c r="D63" s="58"/>
      <c r="E63" s="1"/>
      <c r="F63" s="1"/>
      <c r="G63" s="1"/>
      <c r="H63" s="1"/>
      <c r="I63" s="1"/>
      <c r="J63" s="1"/>
      <c r="K63" s="1"/>
      <c r="L63" s="61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9"/>
      <c r="B64" s="57"/>
      <c r="C64" s="58"/>
      <c r="D64" s="58"/>
      <c r="E64" s="1"/>
      <c r="F64" s="1"/>
      <c r="G64" s="1"/>
      <c r="H64" s="1"/>
      <c r="I64" s="1"/>
      <c r="J64" s="1"/>
      <c r="K64" s="1"/>
      <c r="L64" s="61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9"/>
      <c r="B65" s="57"/>
      <c r="C65" s="58"/>
      <c r="D65" s="58"/>
      <c r="E65" s="1"/>
      <c r="F65" s="1"/>
      <c r="G65" s="1"/>
      <c r="H65" s="1"/>
      <c r="I65" s="1"/>
      <c r="J65" s="1"/>
      <c r="K65" s="1"/>
      <c r="L65" s="61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9"/>
      <c r="B66" s="57"/>
      <c r="C66" s="58"/>
      <c r="D66" s="58"/>
      <c r="E66" s="1"/>
      <c r="F66" s="1"/>
      <c r="G66" s="1"/>
      <c r="H66" s="1"/>
      <c r="I66" s="1"/>
      <c r="J66" s="1"/>
      <c r="K66" s="1"/>
      <c r="L66" s="61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9"/>
      <c r="B67" s="57"/>
      <c r="C67" s="58"/>
      <c r="D67" s="58"/>
      <c r="E67" s="1"/>
      <c r="F67" s="1"/>
      <c r="G67" s="1"/>
      <c r="H67" s="1"/>
      <c r="I67" s="1"/>
      <c r="J67" s="1"/>
      <c r="K67" s="1"/>
      <c r="L67" s="61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9"/>
      <c r="B68" s="57"/>
      <c r="C68" s="58"/>
      <c r="D68" s="58"/>
      <c r="E68" s="1"/>
      <c r="F68" s="1"/>
      <c r="G68" s="1"/>
      <c r="H68" s="1"/>
      <c r="I68" s="1"/>
      <c r="J68" s="1"/>
      <c r="K68" s="1"/>
      <c r="L68" s="61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9"/>
      <c r="B69" s="57"/>
      <c r="C69" s="58"/>
      <c r="D69" s="58"/>
      <c r="E69" s="1"/>
      <c r="F69" s="1"/>
      <c r="G69" s="1"/>
      <c r="H69" s="1"/>
      <c r="I69" s="1"/>
      <c r="J69" s="1"/>
      <c r="K69" s="1"/>
      <c r="L69" s="6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9"/>
      <c r="B70" s="57"/>
      <c r="C70" s="58"/>
      <c r="D70" s="58"/>
      <c r="E70" s="1"/>
      <c r="F70" s="1"/>
      <c r="G70" s="1"/>
      <c r="H70" s="1"/>
      <c r="I70" s="1"/>
      <c r="J70" s="1"/>
      <c r="K70" s="1"/>
      <c r="L70" s="6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9"/>
      <c r="B71" s="57"/>
      <c r="C71" s="58"/>
      <c r="D71" s="58"/>
      <c r="E71" s="1"/>
      <c r="F71" s="1"/>
      <c r="G71" s="1"/>
      <c r="H71" s="1"/>
      <c r="I71" s="1"/>
      <c r="J71" s="1"/>
      <c r="K71" s="1"/>
      <c r="L71" s="61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9"/>
      <c r="B72" s="57"/>
      <c r="C72" s="58"/>
      <c r="D72" s="58"/>
      <c r="E72" s="1"/>
      <c r="F72" s="1"/>
      <c r="G72" s="1"/>
      <c r="H72" s="1"/>
      <c r="I72" s="1"/>
      <c r="J72" s="1"/>
      <c r="K72" s="1"/>
      <c r="L72" s="61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9"/>
      <c r="B73" s="57"/>
      <c r="C73" s="58"/>
      <c r="D73" s="58"/>
      <c r="E73" s="1"/>
      <c r="F73" s="1"/>
      <c r="G73" s="1"/>
      <c r="H73" s="1"/>
      <c r="I73" s="1"/>
      <c r="J73" s="1"/>
      <c r="K73" s="1"/>
      <c r="L73" s="6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9"/>
      <c r="B74" s="57"/>
      <c r="C74" s="58"/>
      <c r="D74" s="58"/>
      <c r="E74" s="1"/>
      <c r="F74" s="1"/>
      <c r="G74" s="1"/>
      <c r="H74" s="1"/>
      <c r="I74" s="1"/>
      <c r="J74" s="1"/>
      <c r="K74" s="1"/>
      <c r="L74" s="61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9"/>
      <c r="B75" s="57"/>
      <c r="C75" s="58"/>
      <c r="D75" s="58"/>
      <c r="E75" s="1"/>
      <c r="F75" s="1"/>
      <c r="G75" s="1"/>
      <c r="H75" s="1"/>
      <c r="I75" s="1"/>
      <c r="J75" s="1"/>
      <c r="K75" s="1"/>
      <c r="L75" s="61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9"/>
      <c r="B76" s="57"/>
      <c r="C76" s="58"/>
      <c r="D76" s="58"/>
      <c r="E76" s="1"/>
      <c r="F76" s="1"/>
      <c r="G76" s="1"/>
      <c r="H76" s="1"/>
      <c r="I76" s="1"/>
      <c r="J76" s="1"/>
      <c r="K76" s="1"/>
      <c r="L76" s="61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9"/>
      <c r="B77" s="57"/>
      <c r="C77" s="58"/>
      <c r="D77" s="58"/>
      <c r="E77" s="1"/>
      <c r="F77" s="1"/>
      <c r="G77" s="1"/>
      <c r="H77" s="1"/>
      <c r="I77" s="1"/>
      <c r="J77" s="1"/>
      <c r="K77" s="1"/>
      <c r="L77" s="61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>
      <c r="A78" s="9"/>
      <c r="B78" s="57"/>
      <c r="C78" s="58"/>
      <c r="D78" s="58"/>
      <c r="E78" s="1"/>
      <c r="F78" s="1"/>
      <c r="G78" s="1"/>
      <c r="H78" s="1"/>
      <c r="I78" s="1"/>
      <c r="J78" s="1"/>
      <c r="K78" s="1"/>
      <c r="L78" s="6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>
      <c r="A79" s="9"/>
      <c r="B79" s="57"/>
      <c r="C79" s="58"/>
      <c r="D79" s="58"/>
      <c r="E79" s="1"/>
      <c r="F79" s="1"/>
      <c r="G79" s="1"/>
      <c r="H79" s="1"/>
      <c r="I79" s="1"/>
      <c r="J79" s="1"/>
      <c r="K79" s="1"/>
      <c r="L79" s="6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>
      <c r="A80" s="9"/>
      <c r="B80" s="57"/>
      <c r="C80" s="58"/>
      <c r="D80" s="58"/>
      <c r="E80" s="1"/>
      <c r="F80" s="1"/>
      <c r="G80" s="1"/>
      <c r="H80" s="1"/>
      <c r="I80" s="1"/>
      <c r="J80" s="1"/>
      <c r="K80" s="1"/>
      <c r="L80" s="6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66">
      <c r="A81" s="1"/>
      <c r="B81" s="1"/>
      <c r="C81" s="1"/>
      <c r="D81" s="9"/>
      <c r="E81" s="59"/>
      <c r="F81" s="59"/>
      <c r="G81" s="59"/>
      <c r="H81" s="59"/>
      <c r="I81" s="59"/>
      <c r="J81" s="59"/>
      <c r="K81" s="59"/>
      <c r="L81" s="5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</row>
    <row r="82" spans="1:66" ht="13.2">
      <c r="A82" s="3"/>
      <c r="B82" s="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1:66" ht="13.2">
      <c r="A83" s="3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1:66" ht="13.2">
      <c r="A84" s="3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66">
      <c r="A85" s="1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66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66">
      <c r="A87" s="1"/>
      <c r="B87" s="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6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6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6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6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6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6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6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6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6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5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</sheetData>
  <mergeCells count="2">
    <mergeCell ref="I14:J15"/>
    <mergeCell ref="L44:M44"/>
  </mergeCells>
  <pageMargins left="0.23622047244094499" right="0.23622047244094499" top="0.90033333333333299" bottom="0.23622047244094499" header="0.31496062992126" footer="0.31496062992126"/>
  <pageSetup paperSize="5" scale="76" fitToHeight="0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85c343e-10f6-41c8-b1ce-3d218200989d">
      <UserInfo>
        <DisplayName>Chris Carillo</DisplayName>
        <AccountId>36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9FEDC6D7636B4EBE6C8BAD0A1E2FB6" ma:contentTypeVersion="6" ma:contentTypeDescription="Create a new document." ma:contentTypeScope="" ma:versionID="3b60af1e286e27413fde87ccb8cabe3b">
  <xsd:schema xmlns:xsd="http://www.w3.org/2001/XMLSchema" xmlns:xs="http://www.w3.org/2001/XMLSchema" xmlns:p="http://schemas.microsoft.com/office/2006/metadata/properties" xmlns:ns2="1da7922d-40ba-4608-9715-54b1ba39b58c" xmlns:ns3="a85c343e-10f6-41c8-b1ce-3d218200989d" targetNamespace="http://schemas.microsoft.com/office/2006/metadata/properties" ma:root="true" ma:fieldsID="e687b8fefa75cb516e6c34e369a6ee43" ns2:_="" ns3:_="">
    <xsd:import namespace="1da7922d-40ba-4608-9715-54b1ba39b58c"/>
    <xsd:import namespace="a85c343e-10f6-41c8-b1ce-3d21820098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a7922d-40ba-4608-9715-54b1ba39b5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c343e-10f6-41c8-b1ce-3d218200989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868F01-0474-41B3-BE2E-E85AE6787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E26262-2C99-4FC7-8AD7-7A33FEA875AD}">
  <ds:schemaRefs>
    <ds:schemaRef ds:uri="http://schemas.microsoft.com/office/2006/metadata/properties"/>
    <ds:schemaRef ds:uri="http://schemas.microsoft.com/office/infopath/2007/PartnerControls"/>
    <ds:schemaRef ds:uri="a85c343e-10f6-41c8-b1ce-3d218200989d"/>
  </ds:schemaRefs>
</ds:datastoreItem>
</file>

<file path=customXml/itemProps3.xml><?xml version="1.0" encoding="utf-8"?>
<ds:datastoreItem xmlns:ds="http://schemas.openxmlformats.org/officeDocument/2006/customXml" ds:itemID="{8A7F044C-70A7-4B54-A92D-62E1F6188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a7922d-40ba-4608-9715-54b1ba39b58c"/>
    <ds:schemaRef ds:uri="a85c343e-10f6-41c8-b1ce-3d21820098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BHCFA </vt:lpstr>
      <vt:lpstr>BMS - SNAP ME</vt:lpstr>
      <vt:lpstr>BMS - SNAP QC</vt:lpstr>
      <vt:lpstr>BMS - SNAP BMS</vt:lpstr>
      <vt:lpstr>BMS - SNAP FC</vt:lpstr>
      <vt:lpstr>BES - TANF</vt:lpstr>
      <vt:lpstr>BES - SNAP CERT </vt:lpstr>
      <vt:lpstr>STATE OFFICE</vt:lpstr>
      <vt:lpstr>'BES - SNAP CERT '!Print_Area</vt:lpstr>
      <vt:lpstr>'BES - TANF'!Print_Area</vt:lpstr>
      <vt:lpstr>'BHCFA '!Print_Area</vt:lpstr>
      <vt:lpstr>'BMS - SNAP BMS'!Print_Area</vt:lpstr>
      <vt:lpstr>'BMS - SNAP FC'!Print_Area</vt:lpstr>
      <vt:lpstr>'BMS - SNAP ME'!Print_Area</vt:lpstr>
      <vt:lpstr>'BMS - SNAP QC'!Print_Area</vt:lpstr>
      <vt:lpstr>'STATE OFFICE'!Print_Area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Zenaida V. Okada</dc:creator>
  <cp:keywords/>
  <dc:description/>
  <cp:lastModifiedBy>Caitlin Erin C. Moreno</cp:lastModifiedBy>
  <cp:revision/>
  <cp:lastPrinted>2026-04-29T01:30:44Z</cp:lastPrinted>
  <dcterms:created xsi:type="dcterms:W3CDTF">2023-09-12T23:01:57Z</dcterms:created>
  <dcterms:modified xsi:type="dcterms:W3CDTF">2026-04-29T01:31:09Z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0x010100DA9FEDC6D7636B4EBE6C8BAD0A1E2FB6</vt:lpwstr>
  </property>
</Properties>
</file>